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évisionnel" sheetId="1" r:id="rId4"/>
    <sheet state="visible" name="SIG" sheetId="2" r:id="rId5"/>
    <sheet state="visible" name="Donnees-Supp" sheetId="3" r:id="rId6"/>
  </sheets>
  <externalReferences>
    <externalReference r:id="rId7"/>
    <externalReference r:id="rId8"/>
    <externalReference r:id="rId9"/>
    <externalReference r:id="rId10"/>
  </externalReferences>
  <definedNames>
    <definedName localSheetId="0" name="index_tarif">Prévisionnel!#REF!</definedName>
    <definedName localSheetId="0" name="inflation">Prévisionnel!#REF!</definedName>
    <definedName localSheetId="0" name="perte_prod">Prévisionnel!#REF!</definedName>
    <definedName localSheetId="0" name="taux_actu">Prévisionnel!#REF!</definedName>
    <definedName name="inflation">SIG!$I$10</definedName>
    <definedName name="taux_actu">SIG!$I$13</definedName>
    <definedName localSheetId="1" name="Inflation">SIG!$I$10</definedName>
    <definedName name="index_tarif">SIG!$I$9</definedName>
    <definedName name="perte_prod">SIG!$I$8</definedName>
    <definedName name="InflationSIG">SIG!$I$10</definedName>
  </definedNames>
  <calcPr/>
  <extLst>
    <ext uri="GoogleSheetsCustomDataVersion2">
      <go:sheetsCustomData xmlns:go="http://customooxmlschemas.google.com/" r:id="rId11" roundtripDataChecksum="BIv2yy7LgHeY9s00ObBKZEXNi+irPDkIFYYQvTFVUcY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N19">
      <text>
        <t xml:space="preserve">======
ID#AAAAtga2Az4
npoize    (2023-03-24 16:45:16)
Charges exceptionnelles de 11e année</t>
      </text>
    </comment>
    <comment authorId="0" ref="D19">
      <text>
        <t xml:space="preserve">======
ID#AAAAtga2Azs
npoize    (2023-03-24 16:45:16)
charges exceptionnelles 1e année</t>
      </text>
    </comment>
  </commentList>
  <extLst>
    <ext uri="GoogleSheetsCustomDataVersion2">
      <go:sheetsCustomData xmlns:go="http://customooxmlschemas.google.com/" r:id="rId1" roundtripDataSignature="AMtx7mg/UTduvmXq7c42b5KYYPYusabNGw=="/>
    </ext>
  </extL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78">
      <text>
        <t xml:space="preserve">======
ID#AAAAtga2A0I
npoize    (2023-03-24 16:45:16)
Calculs sur tous les flux sans les intérêts financiers</t>
      </text>
    </comment>
    <comment authorId="0" ref="D22">
      <text>
        <t xml:space="preserve">======
ID#AAAAtga2A0A
npoize    (2023-03-24 16:45:16)
charges exceptionnelles 1e année</t>
      </text>
    </comment>
    <comment authorId="0" ref="A76">
      <text>
        <t xml:space="preserve">======
ID#AAAAtga2A0E
npoize    (2023-03-24 16:45:16)
Calculée sur tous les flux</t>
      </text>
    </comment>
    <comment authorId="0" ref="I12">
      <text>
        <t xml:space="preserve">======
ID#AAAAtga2Az8
npoize    (2023-03-24 16:45:16)
Supérieur à 57,5% en SCIC</t>
      </text>
    </comment>
    <comment authorId="0" ref="I16">
      <text>
        <t xml:space="preserve">======
ID#AAAAtga2Az0
npoize    (2023-03-24 16:45:16)
A demander à la commune où siège la société locale</t>
      </text>
    </comment>
    <comment authorId="0" ref="N22">
      <text>
        <t xml:space="preserve">======
ID#AAAAtga2Azw
npoize    (2023-03-24 16:45:16)
Charges exceptionnelles de 11e année</t>
      </text>
    </comment>
  </commentList>
  <extLst>
    <ext uri="GoogleSheetsCustomDataVersion2">
      <go:sheetsCustomData xmlns:go="http://customooxmlschemas.google.com/" r:id="rId1" roundtripDataSignature="AMtx7mhE8sL2lrWjZ2WMPa0h93P06d9BVg=="/>
    </ext>
  </extLst>
</comments>
</file>

<file path=xl/sharedStrings.xml><?xml version="1.0" encoding="utf-8"?>
<sst xmlns="http://schemas.openxmlformats.org/spreadsheetml/2006/main" count="132" uniqueCount="114">
  <si>
    <t>Soldes intermédiaires de gestion</t>
  </si>
  <si>
    <t>Capacité de Financement par l'activité</t>
  </si>
  <si>
    <t xml:space="preserve"> Comptable : Bénéfice + Amortissements</t>
  </si>
  <si>
    <t xml:space="preserve">        Trésorerie</t>
  </si>
  <si>
    <t>Capacité financement global</t>
  </si>
  <si>
    <t xml:space="preserve">     Variation Capital Social</t>
  </si>
  <si>
    <t xml:space="preserve">     Subventions nettes de l'année</t>
  </si>
  <si>
    <t xml:space="preserve">     Capacité financement de l'année  (trésorerie)</t>
  </si>
  <si>
    <t xml:space="preserve">Suivi Trésorerie </t>
  </si>
  <si>
    <t xml:space="preserve">     Investissement</t>
  </si>
  <si>
    <t xml:space="preserve">     Emprunt </t>
  </si>
  <si>
    <t xml:space="preserve">     Bilan fin d'année</t>
  </si>
  <si>
    <t xml:space="preserve">Ventes d'électicité </t>
  </si>
  <si>
    <t>Charges</t>
  </si>
  <si>
    <t>Valeur ajoutée</t>
  </si>
  <si>
    <t>Taxes (CFE)</t>
  </si>
  <si>
    <t>Charge de structure</t>
  </si>
  <si>
    <t>Excédent Brut d'Exploitation</t>
  </si>
  <si>
    <t>Total dotation amortissement</t>
  </si>
  <si>
    <t>Résultat d'Exploitation</t>
  </si>
  <si>
    <t>Total frais financiers</t>
  </si>
  <si>
    <t>Intérêts CCA</t>
  </si>
  <si>
    <t>Résultat courant avant impôt</t>
  </si>
  <si>
    <t>Déficit reportable</t>
  </si>
  <si>
    <t>Impôts</t>
  </si>
  <si>
    <t>Résultat Net Comptable</t>
  </si>
  <si>
    <t>Capacité d'Autofinancement</t>
  </si>
  <si>
    <t>Mise en réserves</t>
  </si>
  <si>
    <t>Dividendes bruts distribuables</t>
  </si>
  <si>
    <t>Dividendes nets distribuables</t>
  </si>
  <si>
    <t>sans plan de trésorerie</t>
  </si>
  <si>
    <t>SCIC / SAS</t>
  </si>
  <si>
    <t>Cases en jaune à remplir ou modifier</t>
  </si>
  <si>
    <t>Cases en gris calculées</t>
  </si>
  <si>
    <t>SAS</t>
  </si>
  <si>
    <t>Modèle statutaire</t>
  </si>
  <si>
    <t xml:space="preserve">Description du projet PV </t>
  </si>
  <si>
    <t>Hypothèses</t>
  </si>
  <si>
    <t>Structuration du financement</t>
  </si>
  <si>
    <t>Surface photovoltaïque (m2)</t>
  </si>
  <si>
    <t>Taux perte de production/an</t>
  </si>
  <si>
    <t>Capital apporté</t>
  </si>
  <si>
    <t>Comptes-courants d'associés</t>
  </si>
  <si>
    <t>Part fonds propres</t>
  </si>
  <si>
    <t>Puissance photovoltaïque (kW)</t>
  </si>
  <si>
    <t>Taux d'indexation du tarif d'achat</t>
  </si>
  <si>
    <t>Nombre de parts</t>
  </si>
  <si>
    <t>Taux (%)</t>
  </si>
  <si>
    <t>Production annuelle (kWh/an)</t>
  </si>
  <si>
    <t>Inflation</t>
  </si>
  <si>
    <t>Montant de la part</t>
  </si>
  <si>
    <t>Durée (ans)</t>
  </si>
  <si>
    <t>Coût système PV €/Wc</t>
  </si>
  <si>
    <t>Coût investissement (€)</t>
  </si>
  <si>
    <t>Mise en réserve années 1 à 3</t>
  </si>
  <si>
    <t>Emprunt bancaire (€)</t>
  </si>
  <si>
    <t>Recettes (€/an)</t>
  </si>
  <si>
    <t>Mise en réserve de 4 à 20 ans</t>
  </si>
  <si>
    <t>Taux emprunt</t>
  </si>
  <si>
    <t>Charges (€/an)</t>
  </si>
  <si>
    <t>Taux d'actualisation</t>
  </si>
  <si>
    <t>Charges exceptionnelles 1ère année</t>
  </si>
  <si>
    <t>Taux CSG</t>
  </si>
  <si>
    <t>Subvention</t>
  </si>
  <si>
    <t>Charges exceptionnelles 11ème année</t>
  </si>
  <si>
    <t>Taux de disponibilité centrale</t>
  </si>
  <si>
    <t>Charges exceptionnelles années 11 à 15</t>
  </si>
  <si>
    <t>Ventes d'électicité -Mes2018</t>
  </si>
  <si>
    <t>Charges-Mes2018</t>
  </si>
  <si>
    <t>Valeur ajoutée-MES2018</t>
  </si>
  <si>
    <t>Ventes d'électicité -Mes2019</t>
  </si>
  <si>
    <t>Charges-Mes2019</t>
  </si>
  <si>
    <t>Valeur ajoutée-MES2019</t>
  </si>
  <si>
    <t>Ventes d'électicité -Mes2019-1</t>
  </si>
  <si>
    <t>Charges-Mes2019-1</t>
  </si>
  <si>
    <t>Valeur ajoutée-MES2019-1</t>
  </si>
  <si>
    <t>Ventes d'électicité -Mes2021</t>
  </si>
  <si>
    <t>Charges-Mes2021</t>
  </si>
  <si>
    <t>Valeur ajoutée-MES2021</t>
  </si>
  <si>
    <t>Valeur ajoutée total</t>
  </si>
  <si>
    <t>Dotations aux amortissements MES-2018</t>
  </si>
  <si>
    <t>Dotations aux amortissements MES-2019</t>
  </si>
  <si>
    <t>Dotations aux amortissements MES-2019-1</t>
  </si>
  <si>
    <t>Dotations aux amortissements MES-2021</t>
  </si>
  <si>
    <t>Frais financiers-mes 2018</t>
  </si>
  <si>
    <t>Frais financiers-mes 2019</t>
  </si>
  <si>
    <t>Frais financiers-mes 2019-1</t>
  </si>
  <si>
    <t>Frais financiers-mes 2021</t>
  </si>
  <si>
    <t>Intérêts CCA-mes 2019-1</t>
  </si>
  <si>
    <t>Cash Flow - investissement (pour le TRI)</t>
  </si>
  <si>
    <t>Cash flow - TRI sur fonds propres</t>
  </si>
  <si>
    <t>Cash Flow Actualisés</t>
  </si>
  <si>
    <t>VAN</t>
  </si>
  <si>
    <t>Rémunération des fonds propres</t>
  </si>
  <si>
    <t>Remboursement Emprunts</t>
  </si>
  <si>
    <t>Montant emprunté</t>
  </si>
  <si>
    <t>2019-1</t>
  </si>
  <si>
    <t>Investissements</t>
  </si>
  <si>
    <t>Taux de couverture de la dette</t>
  </si>
  <si>
    <t>Indicateurs de rentabilité</t>
  </si>
  <si>
    <t>Valeur Actuelle Nette sur 20 ans</t>
  </si>
  <si>
    <t>Réserves cumulées</t>
  </si>
  <si>
    <t>TRI du Projet</t>
  </si>
  <si>
    <t>Rentabilité financière (Résultat Net / Fonds propres)</t>
  </si>
  <si>
    <t>Rémunération des fonds propres sur 20 ans</t>
  </si>
  <si>
    <t>Ratio € HT/Wc</t>
  </si>
  <si>
    <t>Emprunts</t>
  </si>
  <si>
    <t xml:space="preserve">   Montant emprunté</t>
  </si>
  <si>
    <t xml:space="preserve">   NEF</t>
  </si>
  <si>
    <t xml:space="preserve">   CA </t>
  </si>
  <si>
    <t xml:space="preserve">   Région (avance versée en 2018)</t>
  </si>
  <si>
    <t xml:space="preserve">Charges Fixes </t>
  </si>
  <si>
    <t>Capital Social</t>
  </si>
  <si>
    <t xml:space="preserve">Subvention nettes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</si>
</sst>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#,##0\ &quot;€&quot;"/>
    <numFmt numFmtId="165" formatCode="0.0"/>
    <numFmt numFmtId="166" formatCode="0.0%"/>
    <numFmt numFmtId="167" formatCode="_-* #,##0\ _€_-;\-* #,##0\ _€_-;_-* &quot;-&quot;??\ _€_-;_-@"/>
    <numFmt numFmtId="168" formatCode="#,##0.00\ &quot;€&quot;;[Red]\-#,##0.00\ &quot;€&quot;"/>
    <numFmt numFmtId="169" formatCode="#,##0\ &quot;€&quot;;[Red]\-#,##0\ &quot;€&quot;"/>
  </numFmts>
  <fonts count="21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theme="0"/>
      <name val="Calibri"/>
    </font>
    <font/>
    <font>
      <b/>
      <sz val="10.0"/>
      <color theme="0"/>
      <name val="Arial"/>
    </font>
    <font>
      <sz val="10.0"/>
      <color theme="1"/>
      <name val="Arial"/>
    </font>
    <font>
      <sz val="10.0"/>
      <color rgb="FFFF0000"/>
      <name val="Arial"/>
    </font>
    <font>
      <b/>
      <i/>
      <sz val="11.0"/>
      <color theme="1"/>
      <name val="Calibri"/>
    </font>
    <font>
      <b/>
      <sz val="11.0"/>
      <color theme="1"/>
      <name val="Calibri"/>
    </font>
    <font>
      <b/>
      <i/>
      <sz val="11.0"/>
      <color rgb="FF17365D"/>
      <name val="Calibri"/>
    </font>
    <font>
      <sz val="11.0"/>
      <color rgb="FF17365D"/>
      <name val="Calibri"/>
    </font>
    <font>
      <i/>
      <sz val="11.0"/>
      <color rgb="FF17365D"/>
      <name val="Calibri"/>
    </font>
    <font>
      <b/>
      <i/>
      <sz val="11.0"/>
      <color rgb="FF31859B"/>
      <name val="Calibri"/>
    </font>
    <font>
      <i/>
      <sz val="11.0"/>
      <color rgb="FF31859B"/>
      <name val="Calibri"/>
    </font>
    <font>
      <sz val="11.0"/>
      <color rgb="FF31859B"/>
      <name val="Calibri"/>
    </font>
    <font>
      <b/>
      <sz val="16.0"/>
      <color theme="1"/>
      <name val="Calibri"/>
    </font>
    <font>
      <sz val="16.0"/>
      <color theme="1"/>
      <name val="Calibri"/>
    </font>
    <font>
      <i/>
      <sz val="11.0"/>
      <color theme="1"/>
      <name val="Calibri"/>
    </font>
    <font>
      <sz val="11.0"/>
      <color theme="0"/>
      <name val="Calibri"/>
    </font>
    <font>
      <sz val="11.0"/>
      <color rgb="FF548DD4"/>
      <name val="Calibri"/>
    </font>
    <font>
      <b/>
      <sz val="11.0"/>
      <color rgb="FF17365D"/>
      <name val="Calibri"/>
    </font>
  </fonts>
  <fills count="10">
    <fill>
      <patternFill patternType="none"/>
    </fill>
    <fill>
      <patternFill patternType="lightGray"/>
    </fill>
    <fill>
      <patternFill patternType="solid">
        <fgColor rgb="FF366092"/>
        <bgColor rgb="FF366092"/>
      </patternFill>
    </fill>
    <fill>
      <patternFill patternType="solid">
        <fgColor rgb="FF548DD4"/>
        <bgColor rgb="FF548DD4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  <fill>
      <patternFill patternType="solid">
        <fgColor rgb="FFE36C09"/>
        <bgColor rgb="FFE36C09"/>
      </patternFill>
    </fill>
  </fills>
  <borders count="26">
    <border/>
    <border>
      <left/>
      <top/>
      <bottom/>
    </border>
    <border>
      <top/>
      <bottom/>
    </border>
    <border>
      <right/>
      <top/>
      <bottom/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0" fillId="0" fontId="1" numFmtId="9" xfId="0" applyAlignment="1" applyFont="1" applyNumberFormat="1">
      <alignment shrinkToFit="0" wrapText="1"/>
    </xf>
    <xf borderId="1" fillId="2" fontId="2" numFmtId="0" xfId="0" applyAlignment="1" applyBorder="1" applyFill="1" applyFont="1">
      <alignment horizontal="left" shrinkToFit="0" wrapText="1"/>
    </xf>
    <xf borderId="2" fillId="0" fontId="3" numFmtId="0" xfId="0" applyBorder="1" applyFont="1"/>
    <xf borderId="3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5" fillId="0" fontId="3" numFmtId="0" xfId="0" applyBorder="1" applyFont="1"/>
    <xf borderId="6" fillId="3" fontId="4" numFmtId="0" xfId="0" applyAlignment="1" applyBorder="1" applyFill="1" applyFont="1">
      <alignment horizontal="center" shrinkToFit="0" vertical="center" wrapText="1"/>
    </xf>
    <xf borderId="7" fillId="3" fontId="4" numFmtId="0" xfId="0" applyAlignment="1" applyBorder="1" applyFont="1">
      <alignment horizontal="center" shrinkToFit="0" vertical="center" wrapText="1"/>
    </xf>
    <xf borderId="7" fillId="3" fontId="4" numFmtId="1" xfId="0" applyAlignment="1" applyBorder="1" applyFont="1" applyNumberFormat="1">
      <alignment horizontal="center" shrinkToFit="0" vertical="center" wrapText="1"/>
    </xf>
    <xf borderId="8" fillId="3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shrinkToFit="0" wrapText="1"/>
    </xf>
    <xf borderId="0" fillId="0" fontId="6" numFmtId="0" xfId="0" applyAlignment="1" applyFont="1">
      <alignment shrinkToFit="0" wrapText="1"/>
    </xf>
    <xf borderId="9" fillId="0" fontId="7" numFmtId="0" xfId="0" applyAlignment="1" applyBorder="1" applyFont="1">
      <alignment horizontal="left" shrinkToFit="0" wrapText="1"/>
    </xf>
    <xf borderId="10" fillId="0" fontId="3" numFmtId="0" xfId="0" applyBorder="1" applyFont="1"/>
    <xf borderId="9" fillId="0" fontId="1" numFmtId="0" xfId="0" applyAlignment="1" applyBorder="1" applyFont="1">
      <alignment horizontal="center" shrinkToFit="0" wrapText="1"/>
    </xf>
    <xf borderId="9" fillId="0" fontId="1" numFmtId="0" xfId="0" applyAlignment="1" applyBorder="1" applyFont="1">
      <alignment horizontal="left" shrinkToFit="0" wrapText="1"/>
    </xf>
    <xf borderId="11" fillId="4" fontId="1" numFmtId="1" xfId="0" applyAlignment="1" applyBorder="1" applyFill="1" applyFont="1" applyNumberFormat="1">
      <alignment horizontal="center" shrinkToFit="0" wrapText="1"/>
    </xf>
    <xf borderId="9" fillId="0" fontId="8" numFmtId="0" xfId="0" applyAlignment="1" applyBorder="1" applyFont="1">
      <alignment horizontal="left" shrinkToFit="0" wrapText="1"/>
    </xf>
    <xf borderId="0" fillId="0" fontId="8" numFmtId="0" xfId="0" applyAlignment="1" applyFont="1">
      <alignment shrinkToFit="0" wrapText="1"/>
    </xf>
    <xf borderId="10" fillId="0" fontId="1" numFmtId="0" xfId="0" applyAlignment="1" applyBorder="1" applyFont="1">
      <alignment horizontal="left" shrinkToFit="0" wrapText="1"/>
    </xf>
    <xf borderId="9" fillId="5" fontId="9" numFmtId="0" xfId="0" applyAlignment="1" applyBorder="1" applyFill="1" applyFont="1">
      <alignment horizontal="left" shrinkToFit="0" wrapText="1"/>
    </xf>
    <xf borderId="12" fillId="0" fontId="3" numFmtId="0" xfId="0" applyBorder="1" applyFont="1"/>
    <xf borderId="13" fillId="5" fontId="9" numFmtId="0" xfId="0" applyAlignment="1" applyBorder="1" applyFont="1">
      <alignment horizontal="left" shrinkToFit="0" wrapText="1"/>
    </xf>
    <xf borderId="13" fillId="5" fontId="9" numFmtId="1" xfId="0" applyAlignment="1" applyBorder="1" applyFont="1" applyNumberFormat="1">
      <alignment horizontal="center" shrinkToFit="0" wrapText="1"/>
    </xf>
    <xf borderId="0" fillId="0" fontId="10" numFmtId="0" xfId="0" applyAlignment="1" applyFont="1">
      <alignment shrinkToFit="0" wrapText="1"/>
    </xf>
    <xf borderId="11" fillId="5" fontId="11" numFmtId="1" xfId="0" applyAlignment="1" applyBorder="1" applyFont="1" applyNumberFormat="1">
      <alignment horizontal="center" shrinkToFit="0" wrapText="1"/>
    </xf>
    <xf borderId="0" fillId="0" fontId="1" numFmtId="1" xfId="0" applyAlignment="1" applyFont="1" applyNumberFormat="1">
      <alignment shrinkToFit="0" wrapText="1"/>
    </xf>
    <xf borderId="9" fillId="6" fontId="1" numFmtId="0" xfId="0" applyAlignment="1" applyBorder="1" applyFill="1" applyFont="1">
      <alignment horizontal="center" shrinkToFit="0" wrapText="1"/>
    </xf>
    <xf borderId="13" fillId="6" fontId="1" numFmtId="0" xfId="0" applyAlignment="1" applyBorder="1" applyFont="1">
      <alignment horizontal="left" shrinkToFit="0" wrapText="1"/>
    </xf>
    <xf borderId="11" fillId="6" fontId="1" numFmtId="1" xfId="0" applyAlignment="1" applyBorder="1" applyFont="1" applyNumberFormat="1">
      <alignment horizontal="center" shrinkToFit="0" wrapText="1"/>
    </xf>
    <xf borderId="14" fillId="6" fontId="1" numFmtId="1" xfId="0" applyAlignment="1" applyBorder="1" applyFont="1" applyNumberFormat="1">
      <alignment shrinkToFit="0" wrapText="1"/>
    </xf>
    <xf borderId="14" fillId="6" fontId="1" numFmtId="0" xfId="0" applyAlignment="1" applyBorder="1" applyFont="1">
      <alignment shrinkToFit="0" wrapText="1"/>
    </xf>
    <xf borderId="14" fillId="6" fontId="1" numFmtId="9" xfId="0" applyAlignment="1" applyBorder="1" applyFont="1" applyNumberFormat="1">
      <alignment shrinkToFit="0" wrapText="1"/>
    </xf>
    <xf borderId="13" fillId="6" fontId="1" numFmtId="0" xfId="0" applyAlignment="1" applyBorder="1" applyFont="1">
      <alignment horizontal="right"/>
    </xf>
    <xf borderId="15" fillId="6" fontId="1" numFmtId="0" xfId="0" applyAlignment="1" applyBorder="1" applyFont="1">
      <alignment horizontal="right"/>
    </xf>
    <xf borderId="14" fillId="6" fontId="1" numFmtId="0" xfId="0" applyAlignment="1" applyBorder="1" applyFont="1">
      <alignment horizontal="right" shrinkToFit="0" wrapText="1"/>
    </xf>
    <xf borderId="14" fillId="6" fontId="1" numFmtId="9" xfId="0" applyAlignment="1" applyBorder="1" applyFont="1" applyNumberFormat="1">
      <alignment horizontal="right" shrinkToFit="0" wrapText="1"/>
    </xf>
    <xf borderId="16" fillId="0" fontId="12" numFmtId="0" xfId="0" applyAlignment="1" applyBorder="1" applyFont="1">
      <alignment horizontal="left" shrinkToFit="0" wrapText="1"/>
    </xf>
    <xf borderId="16" fillId="0" fontId="13" numFmtId="1" xfId="0" applyAlignment="1" applyBorder="1" applyFont="1" applyNumberFormat="1">
      <alignment horizontal="center" shrinkToFit="0" wrapText="1"/>
    </xf>
    <xf borderId="0" fillId="0" fontId="14" numFmtId="0" xfId="0" applyAlignment="1" applyFont="1">
      <alignment shrinkToFit="0" wrapText="1"/>
    </xf>
    <xf borderId="17" fillId="0" fontId="1" numFmtId="0" xfId="0" applyAlignment="1" applyBorder="1" applyFont="1">
      <alignment horizontal="left" shrinkToFit="0" wrapText="1"/>
    </xf>
    <xf borderId="18" fillId="0" fontId="3" numFmtId="0" xfId="0" applyBorder="1" applyFont="1"/>
    <xf borderId="19" fillId="4" fontId="1" numFmtId="1" xfId="0" applyAlignment="1" applyBorder="1" applyFont="1" applyNumberFormat="1">
      <alignment horizontal="center" shrinkToFit="0" wrapText="1"/>
    </xf>
    <xf borderId="11" fillId="0" fontId="1" numFmtId="0" xfId="0" applyAlignment="1" applyBorder="1" applyFont="1">
      <alignment horizontal="left" shrinkToFit="0" wrapText="1"/>
    </xf>
    <xf borderId="11" fillId="0" fontId="1" numFmtId="9" xfId="0" applyAlignment="1" applyBorder="1" applyFont="1" applyNumberFormat="1">
      <alignment horizontal="center" shrinkToFit="0" wrapText="1"/>
    </xf>
    <xf borderId="11" fillId="0" fontId="1" numFmtId="1" xfId="0" applyAlignment="1" applyBorder="1" applyFont="1" applyNumberFormat="1">
      <alignment shrinkToFit="0" wrapText="1"/>
    </xf>
    <xf borderId="11" fillId="0" fontId="1" numFmtId="0" xfId="0" applyAlignment="1" applyBorder="1" applyFont="1">
      <alignment shrinkToFit="0" wrapText="1"/>
    </xf>
    <xf borderId="9" fillId="0" fontId="1" numFmtId="0" xfId="0" applyAlignment="1" applyBorder="1" applyFont="1">
      <alignment shrinkToFit="0" wrapText="1"/>
    </xf>
    <xf borderId="10" fillId="0" fontId="1" numFmtId="0" xfId="0" applyAlignment="1" applyBorder="1" applyFont="1">
      <alignment shrinkToFit="0" wrapText="1"/>
    </xf>
    <xf borderId="1" fillId="7" fontId="15" numFmtId="0" xfId="0" applyAlignment="1" applyBorder="1" applyFill="1" applyFont="1">
      <alignment horizontal="center" shrinkToFit="0" wrapText="1"/>
    </xf>
    <xf borderId="14" fillId="7" fontId="16" numFmtId="0" xfId="0" applyAlignment="1" applyBorder="1" applyFont="1">
      <alignment shrinkToFit="0" wrapText="1"/>
    </xf>
    <xf borderId="14" fillId="7" fontId="1" numFmtId="0" xfId="0" applyAlignment="1" applyBorder="1" applyFont="1">
      <alignment shrinkToFit="0" wrapText="1"/>
    </xf>
    <xf borderId="14" fillId="7" fontId="1" numFmtId="9" xfId="0" applyAlignment="1" applyBorder="1" applyFont="1" applyNumberFormat="1">
      <alignment shrinkToFit="0" wrapText="1"/>
    </xf>
    <xf borderId="14" fillId="7" fontId="17" numFmtId="0" xfId="0" applyAlignment="1" applyBorder="1" applyFont="1">
      <alignment horizontal="center"/>
    </xf>
    <xf borderId="11" fillId="7" fontId="1" numFmtId="0" xfId="0" applyAlignment="1" applyBorder="1" applyFont="1">
      <alignment shrinkToFit="0" wrapText="1"/>
    </xf>
    <xf borderId="14" fillId="7" fontId="1" numFmtId="0" xfId="0" applyBorder="1" applyFont="1"/>
    <xf borderId="11" fillId="7" fontId="17" numFmtId="0" xfId="0" applyBorder="1" applyFont="1"/>
    <xf borderId="14" fillId="7" fontId="1" numFmtId="0" xfId="0" applyAlignment="1" applyBorder="1" applyFont="1">
      <alignment horizontal="left"/>
    </xf>
    <xf borderId="11" fillId="8" fontId="1" numFmtId="0" xfId="0" applyAlignment="1" applyBorder="1" applyFill="1" applyFont="1">
      <alignment horizontal="center" shrinkToFit="0" wrapText="1"/>
    </xf>
    <xf borderId="0" fillId="0" fontId="17" numFmtId="0" xfId="0" applyFont="1"/>
    <xf borderId="0" fillId="0" fontId="1" numFmtId="0" xfId="0" applyAlignment="1" applyFont="1">
      <alignment horizontal="center" shrinkToFit="0" wrapText="1"/>
    </xf>
    <xf borderId="14" fillId="9" fontId="1" numFmtId="0" xfId="0" applyAlignment="1" applyBorder="1" applyFill="1" applyFont="1">
      <alignment horizontal="center" shrinkToFit="0" wrapText="1"/>
    </xf>
    <xf borderId="14" fillId="2" fontId="2" numFmtId="0" xfId="0" applyAlignment="1" applyBorder="1" applyFont="1">
      <alignment shrinkToFit="0" wrapText="1"/>
    </xf>
    <xf borderId="14" fillId="2" fontId="18" numFmtId="0" xfId="0" applyAlignment="1" applyBorder="1" applyFont="1">
      <alignment shrinkToFit="0" wrapText="1"/>
    </xf>
    <xf borderId="14" fillId="2" fontId="2" numFmtId="0" xfId="0" applyBorder="1" applyFont="1"/>
    <xf borderId="0" fillId="0" fontId="19" numFmtId="0" xfId="0" applyAlignment="1" applyFont="1">
      <alignment shrinkToFit="0" wrapText="1"/>
    </xf>
    <xf borderId="9" fillId="0" fontId="8" numFmtId="0" xfId="0" applyAlignment="1" applyBorder="1" applyFont="1">
      <alignment horizontal="left" shrinkToFit="0" vertical="center" wrapText="1"/>
    </xf>
    <xf borderId="11" fillId="4" fontId="1" numFmtId="1" xfId="0" applyAlignment="1" applyBorder="1" applyFont="1" applyNumberFormat="1">
      <alignment horizontal="center" shrinkToFit="0" vertical="center" wrapText="1"/>
    </xf>
    <xf borderId="16" fillId="0" fontId="3" numFmtId="0" xfId="0" applyBorder="1" applyFont="1"/>
    <xf borderId="11" fillId="8" fontId="1" numFmtId="10" xfId="0" applyAlignment="1" applyBorder="1" applyFont="1" applyNumberFormat="1">
      <alignment shrinkToFit="0" vertical="center" wrapText="1"/>
    </xf>
    <xf borderId="11" fillId="4" fontId="1" numFmtId="164" xfId="0" applyAlignment="1" applyBorder="1" applyFont="1" applyNumberFormat="1">
      <alignment horizontal="center" shrinkToFit="0" vertical="center" wrapText="1"/>
    </xf>
    <xf borderId="0" fillId="0" fontId="1" numFmtId="9" xfId="0" applyAlignment="1" applyFont="1" applyNumberFormat="1">
      <alignment horizontal="center" shrinkToFit="0" wrapText="1"/>
    </xf>
    <xf borderId="11" fillId="8" fontId="1" numFmtId="164" xfId="0" applyAlignment="1" applyBorder="1" applyFont="1" applyNumberFormat="1">
      <alignment shrinkToFit="0" wrapText="1"/>
    </xf>
    <xf borderId="11" fillId="5" fontId="1" numFmtId="0" xfId="0" applyAlignment="1" applyBorder="1" applyFont="1">
      <alignment horizontal="center" shrinkToFit="0" wrapText="1"/>
    </xf>
    <xf borderId="11" fillId="8" fontId="1" numFmtId="10" xfId="0" applyAlignment="1" applyBorder="1" applyFont="1" applyNumberFormat="1">
      <alignment shrinkToFit="0" wrapText="1"/>
    </xf>
    <xf borderId="11" fillId="8" fontId="1" numFmtId="0" xfId="0" applyAlignment="1" applyBorder="1" applyFont="1">
      <alignment shrinkToFit="0" wrapText="1"/>
    </xf>
    <xf borderId="11" fillId="0" fontId="1" numFmtId="165" xfId="0" applyAlignment="1" applyBorder="1" applyFont="1" applyNumberFormat="1">
      <alignment horizontal="center" shrinkToFit="0" wrapText="1"/>
    </xf>
    <xf borderId="10" fillId="0" fontId="8" numFmtId="0" xfId="0" applyAlignment="1" applyBorder="1" applyFont="1">
      <alignment horizontal="left" shrinkToFit="0" wrapText="1"/>
    </xf>
    <xf borderId="11" fillId="8" fontId="1" numFmtId="9" xfId="0" applyAlignment="1" applyBorder="1" applyFont="1" applyNumberFormat="1">
      <alignment shrinkToFit="0" wrapText="1"/>
    </xf>
    <xf borderId="11" fillId="8" fontId="1" numFmtId="166" xfId="0" applyAlignment="1" applyBorder="1" applyFont="1" applyNumberFormat="1">
      <alignment shrinkToFit="0" wrapText="1"/>
    </xf>
    <xf borderId="9" fillId="0" fontId="8" numFmtId="0" xfId="0" applyAlignment="1" applyBorder="1" applyFont="1">
      <alignment horizontal="center" shrinkToFit="0" vertical="center" wrapText="1"/>
    </xf>
    <xf borderId="0" fillId="0" fontId="1" numFmtId="166" xfId="0" applyAlignment="1" applyFont="1" applyNumberFormat="1">
      <alignment shrinkToFit="0" wrapText="1"/>
    </xf>
    <xf borderId="16" fillId="0" fontId="8" numFmtId="0" xfId="0" applyAlignment="1" applyBorder="1" applyFont="1">
      <alignment horizontal="left" shrinkToFit="0" vertical="center" wrapText="1"/>
    </xf>
    <xf borderId="10" fillId="0" fontId="8" numFmtId="0" xfId="0" applyAlignment="1" applyBorder="1" applyFont="1">
      <alignment horizontal="left" shrinkToFit="0" vertical="center" wrapText="1"/>
    </xf>
    <xf borderId="11" fillId="8" fontId="1" numFmtId="167" xfId="0" applyAlignment="1" applyBorder="1" applyFont="1" applyNumberFormat="1">
      <alignment shrinkToFit="0" wrapText="1"/>
    </xf>
    <xf borderId="15" fillId="5" fontId="9" numFmtId="0" xfId="0" applyAlignment="1" applyBorder="1" applyFont="1">
      <alignment horizontal="left" shrinkToFit="0" wrapText="1"/>
    </xf>
    <xf borderId="9" fillId="0" fontId="1" numFmtId="0" xfId="0" applyAlignment="1" applyBorder="1" applyFont="1">
      <alignment horizontal="left"/>
    </xf>
    <xf borderId="10" fillId="0" fontId="1" numFmtId="0" xfId="0" applyAlignment="1" applyBorder="1" applyFont="1">
      <alignment horizontal="left"/>
    </xf>
    <xf borderId="16" fillId="0" fontId="1" numFmtId="0" xfId="0" applyAlignment="1" applyBorder="1" applyFont="1">
      <alignment horizontal="left"/>
    </xf>
    <xf borderId="11" fillId="6" fontId="1" numFmtId="1" xfId="0" applyAlignment="1" applyBorder="1" applyFont="1" applyNumberFormat="1">
      <alignment horizontal="right" shrinkToFit="0" wrapText="1"/>
    </xf>
    <xf borderId="10" fillId="0" fontId="1" numFmtId="164" xfId="0" applyAlignment="1" applyBorder="1" applyFont="1" applyNumberFormat="1">
      <alignment horizontal="center" shrinkToFit="0" wrapText="1"/>
    </xf>
    <xf borderId="9" fillId="0" fontId="1" numFmtId="0" xfId="0" applyAlignment="1" applyBorder="1" applyFont="1">
      <alignment horizontal="left" shrinkToFit="0" vertical="center" wrapText="1"/>
    </xf>
    <xf borderId="16" fillId="0" fontId="1" numFmtId="164" xfId="0" applyAlignment="1" applyBorder="1" applyFont="1" applyNumberFormat="1">
      <alignment horizontal="center" shrinkToFit="0" wrapText="1"/>
    </xf>
    <xf borderId="9" fillId="5" fontId="9" numFmtId="0" xfId="0" applyAlignment="1" applyBorder="1" applyFont="1">
      <alignment horizontal="right" shrinkToFit="0" wrapText="1"/>
    </xf>
    <xf borderId="13" fillId="5" fontId="1" numFmtId="164" xfId="0" applyAlignment="1" applyBorder="1" applyFont="1" applyNumberFormat="1">
      <alignment horizontal="center" shrinkToFit="0" wrapText="1"/>
    </xf>
    <xf borderId="11" fillId="5" fontId="11" numFmtId="10" xfId="0" applyAlignment="1" applyBorder="1" applyFont="1" applyNumberFormat="1">
      <alignment horizontal="center" shrinkToFit="0" wrapText="1"/>
    </xf>
    <xf borderId="9" fillId="0" fontId="9" numFmtId="0" xfId="0" applyAlignment="1" applyBorder="1" applyFont="1">
      <alignment horizontal="left" shrinkToFit="0" wrapText="1"/>
    </xf>
    <xf borderId="16" fillId="0" fontId="9" numFmtId="0" xfId="0" applyAlignment="1" applyBorder="1" applyFont="1">
      <alignment horizontal="left" shrinkToFit="0" wrapText="1"/>
    </xf>
    <xf borderId="16" fillId="0" fontId="11" numFmtId="10" xfId="0" applyAlignment="1" applyBorder="1" applyFont="1" applyNumberFormat="1">
      <alignment horizontal="center" shrinkToFit="0" wrapText="1"/>
    </xf>
    <xf borderId="4" fillId="0" fontId="11" numFmtId="10" xfId="0" applyAlignment="1" applyBorder="1" applyFont="1" applyNumberFormat="1">
      <alignment horizontal="center" shrinkToFit="0" wrapText="1"/>
    </xf>
    <xf borderId="20" fillId="0" fontId="11" numFmtId="10" xfId="0" applyAlignment="1" applyBorder="1" applyFont="1" applyNumberFormat="1">
      <alignment horizontal="center" shrinkToFit="0" wrapText="1"/>
    </xf>
    <xf borderId="10" fillId="0" fontId="9" numFmtId="0" xfId="0" applyAlignment="1" applyBorder="1" applyFont="1">
      <alignment horizontal="left" shrinkToFit="0" wrapText="1"/>
    </xf>
    <xf borderId="21" fillId="5" fontId="11" numFmtId="10" xfId="0" applyAlignment="1" applyBorder="1" applyFont="1" applyNumberFormat="1">
      <alignment horizontal="center" shrinkToFit="0" wrapText="1"/>
    </xf>
    <xf borderId="9" fillId="0" fontId="10" numFmtId="0" xfId="0" applyAlignment="1" applyBorder="1" applyFont="1">
      <alignment horizontal="left" shrinkToFit="0" wrapText="1"/>
    </xf>
    <xf borderId="11" fillId="5" fontId="11" numFmtId="0" xfId="0" applyAlignment="1" applyBorder="1" applyFont="1">
      <alignment horizontal="center" shrinkToFit="0" wrapText="1"/>
    </xf>
    <xf borderId="11" fillId="5" fontId="10" numFmtId="0" xfId="0" applyAlignment="1" applyBorder="1" applyFont="1">
      <alignment horizontal="center" shrinkToFit="0" wrapText="1"/>
    </xf>
    <xf borderId="11" fillId="5" fontId="10" numFmtId="10" xfId="0" applyAlignment="1" applyBorder="1" applyFont="1" applyNumberFormat="1">
      <alignment horizontal="center" shrinkToFit="0" wrapText="1"/>
    </xf>
    <xf borderId="11" fillId="0" fontId="10" numFmtId="0" xfId="0" applyAlignment="1" applyBorder="1" applyFont="1">
      <alignment horizontal="left" shrinkToFit="0" wrapText="1"/>
    </xf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center" shrinkToFit="0" vertical="center" wrapText="1"/>
    </xf>
    <xf borderId="0" fillId="0" fontId="1" numFmtId="168" xfId="0" applyAlignment="1" applyFont="1" applyNumberFormat="1">
      <alignment shrinkToFit="0" wrapText="1"/>
    </xf>
    <xf borderId="11" fillId="4" fontId="1" numFmtId="10" xfId="0" applyAlignment="1" applyBorder="1" applyFont="1" applyNumberFormat="1">
      <alignment horizontal="center" shrinkToFit="0" wrapText="1"/>
    </xf>
    <xf borderId="11" fillId="4" fontId="1" numFmtId="10" xfId="0" applyAlignment="1" applyBorder="1" applyFont="1" applyNumberFormat="1">
      <alignment horizontal="center" shrinkToFit="0" vertical="center" wrapText="1"/>
    </xf>
    <xf borderId="11" fillId="4" fontId="1" numFmtId="2" xfId="0" applyAlignment="1" applyBorder="1" applyFont="1" applyNumberFormat="1">
      <alignment horizontal="center" shrinkToFit="0" wrapText="1"/>
    </xf>
    <xf borderId="0" fillId="0" fontId="1" numFmtId="169" xfId="0" applyAlignment="1" applyFont="1" applyNumberFormat="1">
      <alignment shrinkToFit="0" wrapText="1"/>
    </xf>
    <xf borderId="0" fillId="0" fontId="1" numFmtId="0" xfId="0" applyFont="1"/>
    <xf borderId="14" fillId="5" fontId="1" numFmtId="0" xfId="0" applyBorder="1" applyFont="1"/>
    <xf borderId="11" fillId="0" fontId="9" numFmtId="0" xfId="0" applyAlignment="1" applyBorder="1" applyFont="1">
      <alignment horizontal="left" shrinkToFit="0" wrapText="1"/>
    </xf>
    <xf borderId="11" fillId="0" fontId="20" numFmtId="0" xfId="0" applyAlignment="1" applyBorder="1" applyFont="1">
      <alignment horizontal="left" shrinkToFit="0" wrapText="1"/>
    </xf>
    <xf borderId="11" fillId="5" fontId="9" numFmtId="0" xfId="0" applyAlignment="1" applyBorder="1" applyFont="1">
      <alignment horizontal="left" shrinkToFit="0" wrapText="1"/>
    </xf>
    <xf borderId="13" fillId="5" fontId="1" numFmtId="0" xfId="0" applyAlignment="1" applyBorder="1" applyFont="1">
      <alignment horizontal="center"/>
    </xf>
    <xf borderId="11" fillId="5" fontId="1" numFmtId="0" xfId="0" applyAlignment="1" applyBorder="1" applyFont="1">
      <alignment horizontal="center"/>
    </xf>
    <xf borderId="22" fillId="5" fontId="1" numFmtId="0" xfId="0" applyAlignment="1" applyBorder="1" applyFont="1">
      <alignment horizontal="center"/>
    </xf>
    <xf borderId="10" fillId="0" fontId="1" numFmtId="0" xfId="0" applyBorder="1" applyFont="1"/>
    <xf borderId="22" fillId="5" fontId="1" numFmtId="0" xfId="0" applyBorder="1" applyFont="1"/>
    <xf borderId="23" fillId="5" fontId="1" numFmtId="0" xfId="0" applyAlignment="1" applyBorder="1" applyFont="1">
      <alignment horizontal="center"/>
    </xf>
    <xf borderId="13" fillId="5" fontId="1" numFmtId="0" xfId="0" applyBorder="1" applyFont="1"/>
    <xf borderId="11" fillId="5" fontId="1" numFmtId="0" xfId="0" applyBorder="1" applyFont="1"/>
    <xf borderId="9" fillId="0" fontId="8" numFmtId="0" xfId="0" applyAlignment="1" applyBorder="1" applyFont="1">
      <alignment shrinkToFit="0" wrapText="1"/>
    </xf>
    <xf borderId="11" fillId="5" fontId="1" numFmtId="0" xfId="0" applyAlignment="1" applyBorder="1" applyFont="1">
      <alignment shrinkToFit="0" wrapText="1"/>
    </xf>
    <xf borderId="24" fillId="5" fontId="1" numFmtId="0" xfId="0" applyBorder="1" applyFont="1"/>
    <xf borderId="18" fillId="0" fontId="1" numFmtId="0" xfId="0" applyBorder="1" applyFont="1"/>
    <xf borderId="0" fillId="0" fontId="7" numFmtId="0" xfId="0" applyFont="1"/>
    <xf borderId="25" fillId="0" fontId="1" numFmtId="0" xfId="0" applyBorder="1" applyFont="1"/>
    <xf borderId="21" fillId="5" fontId="1" numFmtId="0" xfId="0" applyBorder="1" applyFont="1"/>
    <xf borderId="11" fillId="5" fontId="1" numFmtId="1" xfId="0" applyAlignment="1" applyBorder="1" applyFont="1" applyNumberFormat="1">
      <alignment horizontal="center" shrinkToFit="0" wrapText="1"/>
    </xf>
  </cellXfs>
  <cellStyles count="1">
    <cellStyle xfId="0" name="Normal" builtinId="0"/>
  </cellStyles>
  <dxfs count="4"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>
        <b/>
        <color rgb="FF974806"/>
      </font>
      <fill>
        <patternFill patternType="solid">
          <fgColor rgb="FFFABF8F"/>
          <bgColor rgb="FFFABF8F"/>
        </patternFill>
      </fill>
      <border/>
    </dxf>
    <dxf>
      <font>
        <b/>
        <color rgb="FF4F6128"/>
      </font>
      <fill>
        <patternFill patternType="solid">
          <fgColor rgb="FFC2D69B"/>
          <bgColor rgb="FFC2D69B"/>
        </patternFill>
      </fill>
      <border/>
    </dxf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externalLink" Target="externalLinks/externalLink4.xml"/><Relationship Id="rId9" Type="http://schemas.openxmlformats.org/officeDocument/2006/relationships/externalLink" Target="externalLinks/externalLink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8" Type="http://schemas.openxmlformats.org/officeDocument/2006/relationships/externalLink" Target="externalLinks/externalLink2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16553915135608052"/>
          <c:y val="0.19721055701370663"/>
          <c:w val="0.8205719597550306"/>
          <c:h val="0.7773611111111111"/>
        </c:manualLayout>
      </c:layout>
      <c:barChart>
        <c:barDir val="col"/>
        <c:ser>
          <c:idx val="0"/>
          <c:order val="0"/>
          <c:tx>
            <c:strRef>
              <c:f>SIG!$A$58:$B$58</c:f>
            </c:strRef>
          </c:tx>
          <c:cat>
            <c:strRef>
              <c:f>SIG!$C$20:$Z$20</c:f>
            </c:strRef>
          </c:cat>
          <c:val>
            <c:numRef>
              <c:f>SIG!$C$58:$Z$58</c:f>
              <c:numCache/>
            </c:numRef>
          </c:val>
        </c:ser>
        <c:axId val="142773281"/>
        <c:axId val="47718219"/>
      </c:barChart>
      <c:catAx>
        <c:axId val="1427732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47718219"/>
      </c:catAx>
      <c:valAx>
        <c:axId val="4771821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42773281"/>
      </c:valAx>
    </c:plotArea>
    <c:plotVisOnly val="1"/>
  </c:chart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381000</xdr:colOff>
      <xdr:row>76</xdr:row>
      <xdr:rowOff>133350</xdr:rowOff>
    </xdr:from>
    <xdr:ext cx="4610100" cy="2800350"/>
    <xdr:graphicFrame>
      <xdr:nvGraphicFramePr>
        <xdr:cNvPr id="1691457423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bussines%20plan%20mod&#232;le-2018.xlsx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bussines%20plan%20mod&#232;le-2019.xlsx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bussines%20plan%20mod&#232;le-2019-1.xlsx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bussines%20plan%20mod&#232;le-2021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IG"/>
      <sheetName val="ENCAISSEMENTS"/>
      <sheetName val="DECAISSEMENTS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IG"/>
      <sheetName val="ENCAISSEMENTS"/>
      <sheetName val="DECAISSEMENTS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IG"/>
      <sheetName val="ENCAISSEMENTS"/>
      <sheetName val="DECAISSEMENTS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SIG"/>
      <sheetName val="ENCAISSEMENTS"/>
      <sheetName val="DECAISSEMENT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3.57"/>
    <col customWidth="1" min="2" max="2" width="16.57"/>
    <col customWidth="1" min="3" max="3" width="13.29"/>
    <col customWidth="1" min="4" max="4" width="12.71"/>
    <col customWidth="1" min="5" max="5" width="9.71"/>
    <col customWidth="1" min="6" max="6" width="10.71"/>
    <col customWidth="1" min="7" max="11" width="8.43"/>
    <col customWidth="1" min="12" max="12" width="10.29"/>
    <col customWidth="1" min="13" max="13" width="9.57"/>
    <col customWidth="1" min="14" max="23" width="8.43"/>
    <col customWidth="1" min="24" max="25" width="11.57"/>
    <col customWidth="1" min="26" max="26" width="14.71"/>
    <col customWidth="1" min="27" max="44" width="11.57"/>
  </cols>
  <sheetData>
    <row r="1" ht="16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tr">
        <f>#REF!+10</f>
        <v>#REF!</v>
      </c>
      <c r="AC1" s="1"/>
      <c r="AD1" s="2" t="str">
        <f>1%+#REF!</f>
        <v>#REF!</v>
      </c>
      <c r="AE1" s="1"/>
      <c r="AF1" s="2" t="str">
        <f>#REF!+5%</f>
        <v>#REF!</v>
      </c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ht="16.5" customHeight="1">
      <c r="A2" s="3" t="s">
        <v>0</v>
      </c>
      <c r="B2" s="4"/>
      <c r="C2" s="4"/>
      <c r="D2" s="4"/>
      <c r="E2" s="5"/>
      <c r="F2" s="3"/>
      <c r="G2" s="4"/>
      <c r="H2" s="5"/>
      <c r="I2" s="3"/>
      <c r="J2" s="4"/>
      <c r="K2" s="5"/>
      <c r="L2" s="3"/>
      <c r="M2" s="5"/>
      <c r="N2" s="3"/>
      <c r="O2" s="5"/>
      <c r="P2" s="3"/>
      <c r="Q2" s="5"/>
      <c r="R2" s="3"/>
      <c r="S2" s="5"/>
      <c r="T2" s="3"/>
      <c r="U2" s="5"/>
      <c r="V2" s="3"/>
      <c r="W2" s="5"/>
      <c r="X2" s="1"/>
      <c r="Y2" s="1"/>
      <c r="Z2" s="1"/>
      <c r="AA2" s="1"/>
      <c r="AB2" s="1" t="str">
        <f t="shared" ref="AB2:AB5" si="1">AB1+10</f>
        <v>#REF!</v>
      </c>
      <c r="AC2" s="1"/>
      <c r="AD2" s="2" t="str">
        <f t="shared" ref="AD2:AD3" si="2">1%+AD1</f>
        <v>#REF!</v>
      </c>
      <c r="AE2" s="1"/>
      <c r="AF2" s="2" t="str">
        <f t="shared" ref="AF2:AF5" si="3">AF1+5%</f>
        <v>#REF!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</row>
    <row r="3" ht="16.5" customHeight="1">
      <c r="A3" s="1"/>
      <c r="B3" s="1"/>
      <c r="C3" s="1"/>
      <c r="D3" s="1">
        <v>2018.0</v>
      </c>
      <c r="E3" s="1">
        <v>2019.0</v>
      </c>
      <c r="F3" s="1">
        <v>2020.0</v>
      </c>
      <c r="G3" s="1">
        <v>2021.0</v>
      </c>
      <c r="H3" s="1">
        <v>2022.0</v>
      </c>
      <c r="I3" s="1">
        <v>2023.0</v>
      </c>
      <c r="J3" s="1">
        <v>2024.0</v>
      </c>
      <c r="K3" s="1">
        <v>2025.0</v>
      </c>
      <c r="L3" s="1">
        <v>2026.0</v>
      </c>
      <c r="M3" s="1">
        <v>2027.0</v>
      </c>
      <c r="N3" s="1">
        <v>2028.0</v>
      </c>
      <c r="O3" s="1">
        <v>2029.0</v>
      </c>
      <c r="P3" s="1">
        <v>2030.0</v>
      </c>
      <c r="Q3" s="1">
        <v>2031.0</v>
      </c>
      <c r="R3" s="1">
        <v>2032.0</v>
      </c>
      <c r="S3" s="1">
        <v>2033.0</v>
      </c>
      <c r="T3" s="1">
        <v>2034.0</v>
      </c>
      <c r="U3" s="1">
        <v>2035.0</v>
      </c>
      <c r="V3" s="1">
        <v>2036.0</v>
      </c>
      <c r="W3" s="1">
        <v>2037.0</v>
      </c>
      <c r="X3" s="1">
        <v>2038.0</v>
      </c>
      <c r="Y3" s="1">
        <v>2039.0</v>
      </c>
      <c r="Z3" s="1">
        <v>2040.0</v>
      </c>
      <c r="AA3" s="1"/>
      <c r="AB3" s="1" t="str">
        <f t="shared" si="1"/>
        <v>#REF!</v>
      </c>
      <c r="AC3" s="1"/>
      <c r="AD3" s="2" t="str">
        <f t="shared" si="2"/>
        <v>#REF!</v>
      </c>
      <c r="AE3" s="1"/>
      <c r="AF3" s="2" t="str">
        <f t="shared" si="3"/>
        <v>#REF!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</row>
    <row r="4" ht="16.5" customHeight="1">
      <c r="A4" s="6"/>
      <c r="B4" s="7"/>
      <c r="C4" s="8">
        <v>0.0</v>
      </c>
      <c r="D4" s="8">
        <v>1.0</v>
      </c>
      <c r="E4" s="9">
        <v>2.0</v>
      </c>
      <c r="F4" s="10">
        <v>3.0</v>
      </c>
      <c r="G4" s="10">
        <v>4.0</v>
      </c>
      <c r="H4" s="10">
        <v>5.0</v>
      </c>
      <c r="I4" s="10">
        <v>6.0</v>
      </c>
      <c r="J4" s="10">
        <v>7.0</v>
      </c>
      <c r="K4" s="10">
        <v>8.0</v>
      </c>
      <c r="L4" s="10">
        <v>9.0</v>
      </c>
      <c r="M4" s="10">
        <v>10.0</v>
      </c>
      <c r="N4" s="10">
        <v>11.0</v>
      </c>
      <c r="O4" s="10">
        <v>12.0</v>
      </c>
      <c r="P4" s="10">
        <v>13.0</v>
      </c>
      <c r="Q4" s="10">
        <v>14.0</v>
      </c>
      <c r="R4" s="10">
        <v>15.0</v>
      </c>
      <c r="S4" s="10">
        <v>16.0</v>
      </c>
      <c r="T4" s="10">
        <v>17.0</v>
      </c>
      <c r="U4" s="9">
        <v>18.0</v>
      </c>
      <c r="V4" s="9">
        <v>19.0</v>
      </c>
      <c r="W4" s="11">
        <v>20.0</v>
      </c>
      <c r="X4" s="11">
        <v>21.0</v>
      </c>
      <c r="Y4" s="11">
        <v>22.0</v>
      </c>
      <c r="Z4" s="11">
        <v>23.0</v>
      </c>
      <c r="AA4" s="1"/>
      <c r="AB4" s="1" t="str">
        <f t="shared" si="1"/>
        <v>#REF!</v>
      </c>
      <c r="AC4" s="1"/>
      <c r="AD4" s="1"/>
      <c r="AE4" s="1"/>
      <c r="AF4" s="2" t="str">
        <f t="shared" si="3"/>
        <v>#REF!</v>
      </c>
      <c r="AG4" s="1"/>
      <c r="AH4" s="1"/>
      <c r="AI4" s="1"/>
      <c r="AJ4" s="1"/>
      <c r="AK4" s="1"/>
      <c r="AL4" s="1"/>
      <c r="AM4" s="1"/>
      <c r="AN4" s="12"/>
      <c r="AO4" s="12"/>
      <c r="AP4" s="12"/>
      <c r="AQ4" s="12"/>
      <c r="AR4" s="13"/>
    </row>
    <row r="5" ht="16.5" customHeight="1">
      <c r="A5" s="14" t="s">
        <v>1</v>
      </c>
      <c r="B5" s="15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 t="str">
        <f t="shared" si="1"/>
        <v>#REF!</v>
      </c>
      <c r="AC5" s="1"/>
      <c r="AD5" s="1"/>
      <c r="AE5" s="1"/>
      <c r="AF5" s="2" t="str">
        <f t="shared" si="3"/>
        <v>#REF!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6.5" customHeight="1">
      <c r="A6" s="16" t="s">
        <v>2</v>
      </c>
      <c r="B6" s="15"/>
      <c r="C6" s="17"/>
      <c r="D6" s="18" t="str">
        <f t="shared" ref="D6:Q6" si="4">+D33</f>
        <v>#ERROR!</v>
      </c>
      <c r="E6" s="18" t="str">
        <f t="shared" si="4"/>
        <v>#ERROR!</v>
      </c>
      <c r="F6" s="18" t="str">
        <f t="shared" si="4"/>
        <v>#ERROR!</v>
      </c>
      <c r="G6" s="18" t="str">
        <f t="shared" si="4"/>
        <v>#ERROR!</v>
      </c>
      <c r="H6" s="18" t="str">
        <f t="shared" si="4"/>
        <v>#ERROR!</v>
      </c>
      <c r="I6" s="18" t="str">
        <f t="shared" si="4"/>
        <v>#ERROR!</v>
      </c>
      <c r="J6" s="18" t="str">
        <f t="shared" si="4"/>
        <v>#ERROR!</v>
      </c>
      <c r="K6" s="18" t="str">
        <f t="shared" si="4"/>
        <v>#ERROR!</v>
      </c>
      <c r="L6" s="18" t="str">
        <f t="shared" si="4"/>
        <v>#ERROR!</v>
      </c>
      <c r="M6" s="18" t="str">
        <f t="shared" si="4"/>
        <v>#ERROR!</v>
      </c>
      <c r="N6" s="18" t="str">
        <f t="shared" si="4"/>
        <v>#ERROR!</v>
      </c>
      <c r="O6" s="18" t="str">
        <f t="shared" si="4"/>
        <v>#ERROR!</v>
      </c>
      <c r="P6" s="18" t="str">
        <f t="shared" si="4"/>
        <v>#ERROR!</v>
      </c>
      <c r="Q6" s="18" t="str">
        <f t="shared" si="4"/>
        <v>#ERROR!</v>
      </c>
      <c r="R6" s="18"/>
      <c r="S6" s="18"/>
      <c r="T6" s="18"/>
      <c r="U6" s="18"/>
      <c r="V6" s="18"/>
      <c r="W6" s="18"/>
      <c r="X6" s="18"/>
      <c r="Y6" s="18"/>
      <c r="Z6" s="18"/>
      <c r="AA6" s="1"/>
      <c r="AB6" s="1"/>
      <c r="AC6" s="1"/>
      <c r="AD6" s="1"/>
      <c r="AE6" s="1"/>
      <c r="AF6" s="2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ht="16.5" customHeight="1">
      <c r="A7" s="17" t="s">
        <v>3</v>
      </c>
      <c r="B7" s="15"/>
      <c r="C7" s="17"/>
      <c r="D7" s="18" t="str">
        <f>+D18-D19-D22-'Donnees-Supp'!E5-'Donnees-Supp'!D6-'Donnees-Supp'!D7</f>
        <v>#ERROR!</v>
      </c>
      <c r="E7" s="18" t="str">
        <f>+E18-E19-E22-'Donnees-Supp'!F5-'Donnees-Supp'!E6-'Donnees-Supp'!E7</f>
        <v>#ERROR!</v>
      </c>
      <c r="F7" s="18" t="str">
        <f>+F18-F19-F22-'Donnees-Supp'!G5-'Donnees-Supp'!F6-'Donnees-Supp'!F7</f>
        <v>#ERROR!</v>
      </c>
      <c r="G7" s="18" t="str">
        <f>+G18-G19-G22-'Donnees-Supp'!H5-'Donnees-Supp'!G6-'Donnees-Supp'!G7</f>
        <v>#ERROR!</v>
      </c>
      <c r="H7" s="18" t="str">
        <f>+H18-H19-H22-'Donnees-Supp'!I5-'Donnees-Supp'!H6-'Donnees-Supp'!H7</f>
        <v>#ERROR!</v>
      </c>
      <c r="I7" s="18" t="str">
        <f>+I18-I19-I22-'Donnees-Supp'!J5-'Donnees-Supp'!I6-'Donnees-Supp'!I7</f>
        <v>#ERROR!</v>
      </c>
      <c r="J7" s="18" t="str">
        <f>+J18-J19-J22-'Donnees-Supp'!K5-'Donnees-Supp'!J6-'Donnees-Supp'!J7</f>
        <v>#ERROR!</v>
      </c>
      <c r="K7" s="18" t="str">
        <f>+K18-K19-K22-'Donnees-Supp'!L5-'Donnees-Supp'!K6-'Donnees-Supp'!K7</f>
        <v>#ERROR!</v>
      </c>
      <c r="L7" s="18" t="str">
        <f>+L18-L19-L22-'Donnees-Supp'!M5-'Donnees-Supp'!L6-'Donnees-Supp'!L7</f>
        <v>#ERROR!</v>
      </c>
      <c r="M7" s="18" t="str">
        <f>+M18-M19-M22-'Donnees-Supp'!N5-'Donnees-Supp'!M6-'Donnees-Supp'!M7</f>
        <v>#ERROR!</v>
      </c>
      <c r="N7" s="18" t="str">
        <f>+N18-N19-N22-'Donnees-Supp'!O5-'Donnees-Supp'!N6-'Donnees-Supp'!N7</f>
        <v>#ERROR!</v>
      </c>
      <c r="O7" s="18" t="str">
        <f>+O18-O19-O22-'Donnees-Supp'!P5-'Donnees-Supp'!O6-'Donnees-Supp'!O7</f>
        <v>#ERROR!</v>
      </c>
      <c r="P7" s="18" t="str">
        <f>+P18-P19-P22-'Donnees-Supp'!#REF!-'Donnees-Supp'!P6-'Donnees-Supp'!P7</f>
        <v>#ERROR!</v>
      </c>
      <c r="Q7" s="18" t="str">
        <f>+Q18-Q19-Q22-'Donnees-Supp'!Q5-'Donnees-Supp'!Q6-'Donnees-Supp'!Q7</f>
        <v>#ERROR!</v>
      </c>
      <c r="R7" s="18"/>
      <c r="S7" s="18"/>
      <c r="T7" s="18"/>
      <c r="U7" s="18"/>
      <c r="V7" s="18"/>
      <c r="W7" s="18"/>
      <c r="X7" s="18"/>
      <c r="Y7" s="18"/>
      <c r="Z7" s="18"/>
      <c r="AA7" s="1"/>
      <c r="AB7" s="1"/>
      <c r="AC7" s="1"/>
      <c r="AD7" s="1"/>
      <c r="AE7" s="1"/>
      <c r="AF7" s="2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6.5" customHeight="1">
      <c r="A8" s="19" t="s">
        <v>4</v>
      </c>
      <c r="B8" s="15"/>
      <c r="C8" s="1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"/>
      <c r="AB8" s="1"/>
      <c r="AC8" s="1"/>
      <c r="AD8" s="1"/>
      <c r="AE8" s="1"/>
      <c r="AF8" s="2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ht="16.5" customHeight="1">
      <c r="A9" s="17" t="s">
        <v>5</v>
      </c>
      <c r="B9" s="15"/>
      <c r="C9" s="17"/>
      <c r="D9" s="18">
        <f>+'Donnees-Supp'!D13-'Donnees-Supp'!C13</f>
        <v>70000</v>
      </c>
      <c r="E9" s="18">
        <f>+'Donnees-Supp'!E13-'Donnees-Supp'!D13</f>
        <v>12000</v>
      </c>
      <c r="F9" s="18">
        <f>+'Donnees-Supp'!F13-'Donnees-Supp'!E13</f>
        <v>58000</v>
      </c>
      <c r="G9" s="18">
        <f>+'Donnees-Supp'!G13-'Donnees-Supp'!F13</f>
        <v>300</v>
      </c>
      <c r="H9" s="18">
        <f>+'Donnees-Supp'!H13-'Donnees-Supp'!G13</f>
        <v>21000</v>
      </c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"/>
      <c r="AB9" s="1"/>
      <c r="AC9" s="1"/>
      <c r="AD9" s="1"/>
      <c r="AE9" s="1"/>
      <c r="AF9" s="2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6.5" customHeight="1">
      <c r="A10" s="17" t="s">
        <v>6</v>
      </c>
      <c r="B10" s="15"/>
      <c r="C10" s="17"/>
      <c r="D10" s="18">
        <f>+'Donnees-Supp'!D15</f>
        <v>50000</v>
      </c>
      <c r="E10" s="18" t="str">
        <f>+'Donnees-Supp'!E15</f>
        <v/>
      </c>
      <c r="F10" s="18">
        <f>+'Donnees-Supp'!F15</f>
        <v>50000</v>
      </c>
      <c r="G10" s="18" t="str">
        <f>+'Donnees-Supp'!G15</f>
        <v/>
      </c>
      <c r="H10" s="18" t="str">
        <f>+'Donnees-Supp'!H15</f>
        <v/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"/>
      <c r="AB10" s="1"/>
      <c r="AC10" s="1"/>
      <c r="AD10" s="1"/>
      <c r="AE10" s="1"/>
      <c r="AF10" s="2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6.5" customHeight="1">
      <c r="A11" s="17" t="s">
        <v>7</v>
      </c>
      <c r="B11" s="15"/>
      <c r="C11" s="17"/>
      <c r="D11" s="18" t="str">
        <f t="shared" ref="D11:H11" si="5">+D7+D9+D10</f>
        <v>#ERROR!</v>
      </c>
      <c r="E11" s="18" t="str">
        <f t="shared" si="5"/>
        <v>#ERROR!</v>
      </c>
      <c r="F11" s="18" t="str">
        <f t="shared" si="5"/>
        <v>#ERROR!</v>
      </c>
      <c r="G11" s="18" t="str">
        <f t="shared" si="5"/>
        <v>#ERROR!</v>
      </c>
      <c r="H11" s="18" t="str">
        <f t="shared" si="5"/>
        <v>#ERROR!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"/>
      <c r="AB11" s="1"/>
      <c r="AC11" s="1"/>
      <c r="AD11" s="1"/>
      <c r="AE11" s="1"/>
      <c r="AF11" s="2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6.5" customHeight="1">
      <c r="A12" s="20" t="s">
        <v>8</v>
      </c>
      <c r="B12" s="21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"/>
      <c r="AB12" s="1"/>
      <c r="AC12" s="1"/>
      <c r="AD12" s="1"/>
      <c r="AE12" s="1"/>
      <c r="AF12" s="2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6.5" customHeight="1">
      <c r="A13" s="17" t="s">
        <v>9</v>
      </c>
      <c r="B13" s="21"/>
      <c r="C13" s="17"/>
      <c r="D13" s="18">
        <f>+'Donnees-Supp'!D9</f>
        <v>145613</v>
      </c>
      <c r="E13" s="18">
        <f>+'Donnees-Supp'!E9</f>
        <v>67502</v>
      </c>
      <c r="F13" s="18">
        <f>+'Donnees-Supp'!F9</f>
        <v>138947</v>
      </c>
      <c r="G13" s="18">
        <f>+'Donnees-Supp'!G9</f>
        <v>67312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"/>
      <c r="AB13" s="1"/>
      <c r="AC13" s="1"/>
      <c r="AD13" s="1"/>
      <c r="AE13" s="1"/>
      <c r="AF13" s="2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6.5" customHeight="1">
      <c r="A14" s="17" t="s">
        <v>10</v>
      </c>
      <c r="B14" s="21"/>
      <c r="C14" s="17"/>
      <c r="D14" s="18">
        <f>+'Donnees-Supp'!D4</f>
        <v>140000</v>
      </c>
      <c r="E14" s="18" t="str">
        <f>+'Donnees-Supp'!E4</f>
        <v/>
      </c>
      <c r="F14" s="18">
        <f>+'Donnees-Supp'!F4</f>
        <v>80000</v>
      </c>
      <c r="G14" s="18" t="str">
        <f>+'Donnees-Supp'!G4</f>
        <v/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"/>
      <c r="AB14" s="1"/>
      <c r="AC14" s="1"/>
      <c r="AD14" s="1"/>
      <c r="AE14" s="1"/>
      <c r="AF14" s="2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6.5" customHeight="1">
      <c r="A15" s="17" t="s">
        <v>11</v>
      </c>
      <c r="B15" s="21"/>
      <c r="C15" s="17"/>
      <c r="D15" s="18" t="str">
        <f t="shared" ref="D15:H15" si="6">+D11+D14-D13+C15</f>
        <v>#ERROR!</v>
      </c>
      <c r="E15" s="18" t="str">
        <f t="shared" si="6"/>
        <v>#ERROR!</v>
      </c>
      <c r="F15" s="18" t="str">
        <f t="shared" si="6"/>
        <v>#ERROR!</v>
      </c>
      <c r="G15" s="18" t="str">
        <f t="shared" si="6"/>
        <v>#ERROR!</v>
      </c>
      <c r="H15" s="18" t="str">
        <f t="shared" si="6"/>
        <v>#ERROR!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"/>
      <c r="AB15" s="1"/>
      <c r="AC15" s="1"/>
      <c r="AD15" s="1"/>
      <c r="AE15" s="1"/>
      <c r="AF15" s="2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6.5" customHeight="1">
      <c r="A16" s="17"/>
      <c r="B16" s="21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"/>
      <c r="AB16" s="1"/>
      <c r="AC16" s="1"/>
      <c r="AD16" s="1"/>
      <c r="AE16" s="1"/>
      <c r="AF16" s="2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6.5" customHeight="1">
      <c r="A17" s="17"/>
      <c r="B17" s="21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"/>
      <c r="AB17" s="1"/>
      <c r="AC17" s="1"/>
      <c r="AD17" s="1"/>
      <c r="AE17" s="1"/>
      <c r="AF17" s="2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6.5" customHeight="1">
      <c r="A18" s="17" t="s">
        <v>12</v>
      </c>
      <c r="B18" s="15"/>
      <c r="C18" s="17"/>
      <c r="D18" s="18" t="str">
        <f>+SIG!D21+SIG!D24+SIG!D27+SIG!D30</f>
        <v>#ERROR!</v>
      </c>
      <c r="E18" s="18" t="str">
        <f>+SIG!E21+SIG!E24+SIG!E27+SIG!E30</f>
        <v>#ERROR!</v>
      </c>
      <c r="F18" s="18" t="str">
        <f>+SIG!F21+SIG!F24+SIG!F27+SIG!F30</f>
        <v>#ERROR!</v>
      </c>
      <c r="G18" s="18" t="str">
        <f>+SIG!G21+SIG!G24+SIG!G27+SIG!G30</f>
        <v>#ERROR!</v>
      </c>
      <c r="H18" s="18" t="str">
        <f>+SIG!H21+SIG!H24+SIG!H27+SIG!H30</f>
        <v>#ERROR!</v>
      </c>
      <c r="I18" s="18" t="str">
        <f>+SIG!I21+SIG!I24+SIG!I27+SIG!I30</f>
        <v>#ERROR!</v>
      </c>
      <c r="J18" s="18" t="str">
        <f>+SIG!J21+SIG!J24+SIG!J27+SIG!J30</f>
        <v>#ERROR!</v>
      </c>
      <c r="K18" s="18" t="str">
        <f>+SIG!K21+SIG!K24+SIG!K27+SIG!K30</f>
        <v>#ERROR!</v>
      </c>
      <c r="L18" s="18" t="str">
        <f>+SIG!L21+SIG!L24+SIG!L27+SIG!L30</f>
        <v>#ERROR!</v>
      </c>
      <c r="M18" s="18" t="str">
        <f>+SIG!M21+SIG!M24+SIG!M27+SIG!M30</f>
        <v>#ERROR!</v>
      </c>
      <c r="N18" s="18" t="str">
        <f>+SIG!N21+SIG!N24+SIG!N27+SIG!N30</f>
        <v>#ERROR!</v>
      </c>
      <c r="O18" s="18" t="str">
        <f>+SIG!O21+SIG!O24+SIG!O27+SIG!O30</f>
        <v>#ERROR!</v>
      </c>
      <c r="P18" s="18" t="str">
        <f>+SIG!P21+SIG!P24+SIG!P27+SIG!P30</f>
        <v>#ERROR!</v>
      </c>
      <c r="Q18" s="18" t="str">
        <f>+SIG!Q21+SIG!Q24+SIG!Q27+SIG!Q30</f>
        <v>#ERROR!</v>
      </c>
      <c r="R18" s="18" t="str">
        <f>+SIG!R21+SIG!R24+SIG!R27+SIG!R30</f>
        <v>#ERROR!</v>
      </c>
      <c r="S18" s="18" t="str">
        <f>+SIG!S21+SIG!S24+SIG!S27+SIG!S30</f>
        <v>#ERROR!</v>
      </c>
      <c r="T18" s="18" t="str">
        <f>+SIG!T21+SIG!T24+SIG!T27+SIG!T30</f>
        <v>#ERROR!</v>
      </c>
      <c r="U18" s="18" t="str">
        <f>+SIG!U21+SIG!U24+SIG!U27+SIG!U30</f>
        <v>#ERROR!</v>
      </c>
      <c r="V18" s="18" t="str">
        <f>+SIG!V21+SIG!V24+SIG!V27+SIG!V30</f>
        <v>#ERROR!</v>
      </c>
      <c r="W18" s="18" t="str">
        <f>+SIG!W21+SIG!W24+SIG!W27+SIG!W30</f>
        <v>#ERROR!</v>
      </c>
      <c r="X18" s="18" t="str">
        <f>+SIG!X21+SIG!X24+SIG!X27+SIG!X30</f>
        <v>#ERROR!</v>
      </c>
      <c r="Y18" s="18" t="str">
        <f>+SIG!Y21+SIG!Y24+SIG!Y27+SIG!Y30</f>
        <v>#ERROR!</v>
      </c>
      <c r="Z18" s="18" t="str">
        <f>+SIG!Z21+SIG!Z24+SIG!Z27+SIG!Z30</f>
        <v>#ERROR!</v>
      </c>
      <c r="AA18" s="1"/>
      <c r="AB18" s="1"/>
      <c r="AC18" s="1"/>
      <c r="AD18" s="1"/>
      <c r="AE18" s="1"/>
      <c r="AF18" s="2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6.5" customHeight="1">
      <c r="A19" s="17" t="s">
        <v>13</v>
      </c>
      <c r="B19" s="15"/>
      <c r="C19" s="17"/>
      <c r="D19" s="18" t="str">
        <f>+SIG!D22+SIG!D25+SIG!D28+SIG!D31</f>
        <v>#ERROR!</v>
      </c>
      <c r="E19" s="18" t="str">
        <f>+SIG!E22+SIG!E25+SIG!E28+SIG!E31</f>
        <v>#ERROR!</v>
      </c>
      <c r="F19" s="18" t="str">
        <f>+SIG!F22+SIG!F25+SIG!F28+SIG!F31</f>
        <v>#ERROR!</v>
      </c>
      <c r="G19" s="18" t="str">
        <f>+SIG!G22+SIG!G25+SIG!G28+SIG!G31</f>
        <v>#ERROR!</v>
      </c>
      <c r="H19" s="18" t="str">
        <f>+SIG!H22+SIG!H25+SIG!H28+SIG!H31</f>
        <v>#ERROR!</v>
      </c>
      <c r="I19" s="18" t="str">
        <f>+SIG!I22+SIG!I25+SIG!I28+SIG!I31</f>
        <v>#ERROR!</v>
      </c>
      <c r="J19" s="18" t="str">
        <f>+SIG!J22+SIG!J25+SIG!J28+SIG!J31</f>
        <v>#ERROR!</v>
      </c>
      <c r="K19" s="18" t="str">
        <f>+SIG!K22+SIG!K25+SIG!K28+SIG!K31</f>
        <v>#ERROR!</v>
      </c>
      <c r="L19" s="18" t="str">
        <f>+SIG!L22+SIG!L25+SIG!L28+SIG!L31</f>
        <v>#ERROR!</v>
      </c>
      <c r="M19" s="18" t="str">
        <f>+SIG!M22+SIG!M25+SIG!M28+SIG!M31</f>
        <v>#ERROR!</v>
      </c>
      <c r="N19" s="18" t="str">
        <f>+SIG!N22+SIG!N25+SIG!N28+SIG!N31</f>
        <v>#ERROR!</v>
      </c>
      <c r="O19" s="18" t="str">
        <f>+SIG!O22+SIG!O25+SIG!O28+SIG!O31</f>
        <v>#ERROR!</v>
      </c>
      <c r="P19" s="18" t="str">
        <f>+SIG!P22+SIG!P25+SIG!P28+SIG!P31</f>
        <v>#ERROR!</v>
      </c>
      <c r="Q19" s="18" t="str">
        <f>+SIG!Q22+SIG!Q25+SIG!Q28+SIG!Q31</f>
        <v>#ERROR!</v>
      </c>
      <c r="R19" s="18" t="str">
        <f>+SIG!R22+SIG!R25+SIG!R28+SIG!R31</f>
        <v>#ERROR!</v>
      </c>
      <c r="S19" s="18" t="str">
        <f>+SIG!S22+SIG!S25+SIG!S28+SIG!S31</f>
        <v>#ERROR!</v>
      </c>
      <c r="T19" s="18" t="str">
        <f>+SIG!T22+SIG!T25+SIG!T28+SIG!T31</f>
        <v>#ERROR!</v>
      </c>
      <c r="U19" s="18" t="str">
        <f>+SIG!U22+SIG!U25+SIG!U28+SIG!U31</f>
        <v>#ERROR!</v>
      </c>
      <c r="V19" s="18" t="str">
        <f>+SIG!V22+SIG!V25+SIG!V28+SIG!V31</f>
        <v>#ERROR!</v>
      </c>
      <c r="W19" s="18" t="str">
        <f>+SIG!W22+SIG!W25+SIG!W28+SIG!W31</f>
        <v>#ERROR!</v>
      </c>
      <c r="X19" s="18" t="str">
        <f>+SIG!X22+SIG!X25+SIG!X28+SIG!X31</f>
        <v>#ERROR!</v>
      </c>
      <c r="Y19" s="18" t="str">
        <f>+SIG!Y22+SIG!Y25+SIG!Y28+SIG!Y31</f>
        <v>#ERROR!</v>
      </c>
      <c r="Z19" s="18" t="str">
        <f>+SIG!Z22+SIG!Z25+SIG!Z28+SIG!Z31</f>
        <v>#ERROR!</v>
      </c>
      <c r="AA19" s="1"/>
      <c r="AB19" s="1" t="str">
        <f>AB5+10</f>
        <v>#REF!</v>
      </c>
      <c r="AC19" s="1"/>
      <c r="AD19" s="1"/>
      <c r="AE19" s="1"/>
      <c r="AF19" s="2" t="str">
        <f>AF5+5%</f>
        <v>#REF!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6.5" customHeight="1">
      <c r="A20" s="22" t="s">
        <v>14</v>
      </c>
      <c r="B20" s="23"/>
      <c r="C20" s="24"/>
      <c r="D20" s="25" t="str">
        <f t="shared" ref="D20:Z20" si="7">+D18-D19</f>
        <v>#ERROR!</v>
      </c>
      <c r="E20" s="25" t="str">
        <f t="shared" si="7"/>
        <v>#ERROR!</v>
      </c>
      <c r="F20" s="25" t="str">
        <f t="shared" si="7"/>
        <v>#ERROR!</v>
      </c>
      <c r="G20" s="25" t="str">
        <f t="shared" si="7"/>
        <v>#ERROR!</v>
      </c>
      <c r="H20" s="25" t="str">
        <f t="shared" si="7"/>
        <v>#ERROR!</v>
      </c>
      <c r="I20" s="25" t="str">
        <f t="shared" si="7"/>
        <v>#ERROR!</v>
      </c>
      <c r="J20" s="25" t="str">
        <f t="shared" si="7"/>
        <v>#ERROR!</v>
      </c>
      <c r="K20" s="25" t="str">
        <f t="shared" si="7"/>
        <v>#ERROR!</v>
      </c>
      <c r="L20" s="25" t="str">
        <f t="shared" si="7"/>
        <v>#ERROR!</v>
      </c>
      <c r="M20" s="25" t="str">
        <f t="shared" si="7"/>
        <v>#ERROR!</v>
      </c>
      <c r="N20" s="25" t="str">
        <f t="shared" si="7"/>
        <v>#ERROR!</v>
      </c>
      <c r="O20" s="25" t="str">
        <f t="shared" si="7"/>
        <v>#ERROR!</v>
      </c>
      <c r="P20" s="25" t="str">
        <f t="shared" si="7"/>
        <v>#ERROR!</v>
      </c>
      <c r="Q20" s="25" t="str">
        <f t="shared" si="7"/>
        <v>#ERROR!</v>
      </c>
      <c r="R20" s="25" t="str">
        <f t="shared" si="7"/>
        <v>#ERROR!</v>
      </c>
      <c r="S20" s="25" t="str">
        <f t="shared" si="7"/>
        <v>#ERROR!</v>
      </c>
      <c r="T20" s="25" t="str">
        <f t="shared" si="7"/>
        <v>#ERROR!</v>
      </c>
      <c r="U20" s="25" t="str">
        <f t="shared" si="7"/>
        <v>#ERROR!</v>
      </c>
      <c r="V20" s="25" t="str">
        <f t="shared" si="7"/>
        <v>#ERROR!</v>
      </c>
      <c r="W20" s="25" t="str">
        <f t="shared" si="7"/>
        <v>#ERROR!</v>
      </c>
      <c r="X20" s="25" t="str">
        <f t="shared" si="7"/>
        <v>#ERROR!</v>
      </c>
      <c r="Y20" s="25" t="str">
        <f t="shared" si="7"/>
        <v>#ERROR!</v>
      </c>
      <c r="Z20" s="25" t="str">
        <f t="shared" si="7"/>
        <v>#ERROR!</v>
      </c>
      <c r="AA20" s="1"/>
      <c r="AB20" s="1" t="str">
        <f t="shared" ref="AB20:AB21" si="8">AB19+10</f>
        <v>#REF!</v>
      </c>
      <c r="AC20" s="1"/>
      <c r="AD20" s="1"/>
      <c r="AE20" s="1"/>
      <c r="AF20" s="2" t="str">
        <f t="shared" ref="AF20:AF21" si="9">AF19+5%</f>
        <v>#REF!</v>
      </c>
      <c r="AG20" s="1"/>
      <c r="AH20" s="1"/>
      <c r="AI20" s="1"/>
      <c r="AJ20" s="26"/>
      <c r="AK20" s="26"/>
      <c r="AL20" s="26"/>
      <c r="AM20" s="26"/>
      <c r="AN20" s="26"/>
      <c r="AO20" s="26"/>
      <c r="AP20" s="26"/>
      <c r="AQ20" s="26"/>
      <c r="AR20" s="26"/>
    </row>
    <row r="21" ht="16.5" customHeight="1">
      <c r="A21" s="17" t="s">
        <v>15</v>
      </c>
      <c r="B21" s="15"/>
      <c r="C21" s="17"/>
      <c r="D21" s="18">
        <v>195.0</v>
      </c>
      <c r="E21" s="18">
        <v>198.0</v>
      </c>
      <c r="F21" s="18">
        <v>198.0</v>
      </c>
      <c r="G21" s="18">
        <v>403.0</v>
      </c>
      <c r="H21" s="18">
        <v>653.0</v>
      </c>
      <c r="I21" s="18">
        <v>653.0</v>
      </c>
      <c r="J21" s="18">
        <v>653.0</v>
      </c>
      <c r="K21" s="18">
        <v>653.0</v>
      </c>
      <c r="L21" s="18">
        <v>653.0</v>
      </c>
      <c r="M21" s="18">
        <v>653.0</v>
      </c>
      <c r="N21" s="18">
        <v>653.0</v>
      </c>
      <c r="O21" s="18">
        <v>653.0</v>
      </c>
      <c r="P21" s="18">
        <v>653.0</v>
      </c>
      <c r="Q21" s="18">
        <v>653.0</v>
      </c>
      <c r="R21" s="18">
        <v>653.0</v>
      </c>
      <c r="S21" s="18">
        <v>653.0</v>
      </c>
      <c r="T21" s="18">
        <v>653.0</v>
      </c>
      <c r="U21" s="18">
        <v>653.0</v>
      </c>
      <c r="V21" s="18">
        <v>653.0</v>
      </c>
      <c r="W21" s="18">
        <v>653.0</v>
      </c>
      <c r="X21" s="1">
        <v>200.0</v>
      </c>
      <c r="Y21" s="1">
        <v>50.0</v>
      </c>
      <c r="Z21" s="1">
        <v>50.0</v>
      </c>
      <c r="AA21" s="1"/>
      <c r="AB21" s="1" t="str">
        <f t="shared" si="8"/>
        <v>#REF!</v>
      </c>
      <c r="AC21" s="1"/>
      <c r="AD21" s="1"/>
      <c r="AE21" s="1"/>
      <c r="AF21" s="2" t="str">
        <f t="shared" si="9"/>
        <v>#REF!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6.5" customHeight="1">
      <c r="A22" s="22" t="s">
        <v>16</v>
      </c>
      <c r="B22" s="23"/>
      <c r="C22" s="24"/>
      <c r="D22" s="27">
        <f>'Donnees-Supp'!D11</f>
        <v>6010</v>
      </c>
      <c r="E22" s="27">
        <f>'Donnees-Supp'!E11</f>
        <v>7153</v>
      </c>
      <c r="F22" s="27">
        <f>'Donnees-Supp'!F11</f>
        <v>7365</v>
      </c>
      <c r="G22" s="27">
        <f>'Donnees-Supp'!G11</f>
        <v>10115</v>
      </c>
      <c r="H22" s="27">
        <f>'Donnees-Supp'!H11</f>
        <v>8445</v>
      </c>
      <c r="I22" s="27">
        <f>H22*(1+SIG!Inflation)</f>
        <v>8613.9</v>
      </c>
      <c r="J22" s="27">
        <f>I22*(1+SIG!Inflation)</f>
        <v>8786.178</v>
      </c>
      <c r="K22" s="27">
        <f>J22*(1+SIG!Inflation)</f>
        <v>8961.90156</v>
      </c>
      <c r="L22" s="27">
        <f>K22*(1+SIG!Inflation)</f>
        <v>9141.139591</v>
      </c>
      <c r="M22" s="27">
        <f>L22*(1+SIG!Inflation)</f>
        <v>9323.962383</v>
      </c>
      <c r="N22" s="27">
        <f>M22*(1+SIG!Inflation)</f>
        <v>9510.441631</v>
      </c>
      <c r="O22" s="27">
        <f>N22*(1+SIG!Inflation)</f>
        <v>9700.650463</v>
      </c>
      <c r="P22" s="27">
        <f>O22*(1+SIG!Inflation)</f>
        <v>9894.663473</v>
      </c>
      <c r="Q22" s="27">
        <f>P22*(1+SIG!Inflation)</f>
        <v>10092.55674</v>
      </c>
      <c r="R22" s="27">
        <f>Q22*(1+SIG!Inflation)</f>
        <v>10294.40788</v>
      </c>
      <c r="S22" s="27">
        <f>R22*(1+SIG!Inflation)</f>
        <v>10500.29603</v>
      </c>
      <c r="T22" s="27">
        <f>S22*(1+SIG!Inflation)</f>
        <v>10710.30196</v>
      </c>
      <c r="U22" s="27">
        <f>T22*(1+SIG!Inflation)</f>
        <v>10924.50799</v>
      </c>
      <c r="V22" s="27">
        <f>U22*(1+SIG!Inflation)</f>
        <v>11142.99815</v>
      </c>
      <c r="W22" s="27">
        <f>V22*(1+SIG!Inflation)</f>
        <v>11365.85812</v>
      </c>
      <c r="X22" s="27">
        <f>W22*(1+SIG!Inflation)</f>
        <v>11593.17528</v>
      </c>
      <c r="Y22" s="27">
        <f>X22*(1+SIG!Inflation)</f>
        <v>11825.03879</v>
      </c>
      <c r="Z22" s="27">
        <f>Y22*(1+SIG!Inflation)</f>
        <v>12061.53956</v>
      </c>
      <c r="AA22" s="28"/>
      <c r="AB22" s="1"/>
      <c r="AC22" s="1"/>
      <c r="AD22" s="1"/>
      <c r="AE22" s="1"/>
      <c r="AF22" s="2"/>
      <c r="AG22" s="1"/>
      <c r="AH22" s="1"/>
      <c r="AI22" s="1"/>
      <c r="AJ22" s="26"/>
      <c r="AK22" s="26"/>
      <c r="AL22" s="26"/>
      <c r="AM22" s="26"/>
      <c r="AN22" s="26"/>
      <c r="AO22" s="26"/>
      <c r="AP22" s="26"/>
      <c r="AQ22" s="26"/>
      <c r="AR22" s="26"/>
    </row>
    <row r="23" ht="16.5" customHeight="1">
      <c r="A23" s="22" t="s">
        <v>17</v>
      </c>
      <c r="B23" s="23"/>
      <c r="C23" s="24"/>
      <c r="D23" s="27" t="str">
        <f t="shared" ref="D23:Z23" si="10">D20-D21-D22</f>
        <v>#ERROR!</v>
      </c>
      <c r="E23" s="27" t="str">
        <f t="shared" si="10"/>
        <v>#ERROR!</v>
      </c>
      <c r="F23" s="27" t="str">
        <f t="shared" si="10"/>
        <v>#ERROR!</v>
      </c>
      <c r="G23" s="27" t="str">
        <f t="shared" si="10"/>
        <v>#ERROR!</v>
      </c>
      <c r="H23" s="27" t="str">
        <f t="shared" si="10"/>
        <v>#ERROR!</v>
      </c>
      <c r="I23" s="27" t="str">
        <f t="shared" si="10"/>
        <v>#ERROR!</v>
      </c>
      <c r="J23" s="27" t="str">
        <f t="shared" si="10"/>
        <v>#ERROR!</v>
      </c>
      <c r="K23" s="27" t="str">
        <f t="shared" si="10"/>
        <v>#ERROR!</v>
      </c>
      <c r="L23" s="27" t="str">
        <f t="shared" si="10"/>
        <v>#ERROR!</v>
      </c>
      <c r="M23" s="27" t="str">
        <f t="shared" si="10"/>
        <v>#ERROR!</v>
      </c>
      <c r="N23" s="27" t="str">
        <f t="shared" si="10"/>
        <v>#ERROR!</v>
      </c>
      <c r="O23" s="27" t="str">
        <f t="shared" si="10"/>
        <v>#ERROR!</v>
      </c>
      <c r="P23" s="27" t="str">
        <f t="shared" si="10"/>
        <v>#ERROR!</v>
      </c>
      <c r="Q23" s="27" t="str">
        <f t="shared" si="10"/>
        <v>#ERROR!</v>
      </c>
      <c r="R23" s="27" t="str">
        <f t="shared" si="10"/>
        <v>#ERROR!</v>
      </c>
      <c r="S23" s="27" t="str">
        <f t="shared" si="10"/>
        <v>#ERROR!</v>
      </c>
      <c r="T23" s="27" t="str">
        <f t="shared" si="10"/>
        <v>#ERROR!</v>
      </c>
      <c r="U23" s="27" t="str">
        <f t="shared" si="10"/>
        <v>#ERROR!</v>
      </c>
      <c r="V23" s="27" t="str">
        <f t="shared" si="10"/>
        <v>#ERROR!</v>
      </c>
      <c r="W23" s="27" t="str">
        <f t="shared" si="10"/>
        <v>#ERROR!</v>
      </c>
      <c r="X23" s="27" t="str">
        <f t="shared" si="10"/>
        <v>#ERROR!</v>
      </c>
      <c r="Y23" s="27" t="str">
        <f t="shared" si="10"/>
        <v>#ERROR!</v>
      </c>
      <c r="Z23" s="27" t="str">
        <f t="shared" si="10"/>
        <v>#ERROR!</v>
      </c>
      <c r="AA23" s="28"/>
      <c r="AB23" s="1" t="str">
        <f>AB21+10</f>
        <v>#REF!</v>
      </c>
      <c r="AC23" s="1"/>
      <c r="AD23" s="1"/>
      <c r="AE23" s="1"/>
      <c r="AF23" s="2"/>
      <c r="AG23" s="1"/>
      <c r="AH23" s="1"/>
      <c r="AI23" s="1"/>
      <c r="AJ23" s="26"/>
      <c r="AK23" s="26"/>
      <c r="AL23" s="26"/>
      <c r="AM23" s="26"/>
      <c r="AN23" s="26"/>
      <c r="AO23" s="26"/>
      <c r="AP23" s="26"/>
      <c r="AQ23" s="26"/>
      <c r="AR23" s="26"/>
    </row>
    <row r="24" ht="16.5" customHeight="1">
      <c r="A24" s="29" t="s">
        <v>18</v>
      </c>
      <c r="B24" s="15"/>
      <c r="C24" s="30"/>
      <c r="D24" s="31" t="str">
        <f>+SIG!D37+SIG!D38+SIG!D39+SIG!D40</f>
        <v>#ERROR!</v>
      </c>
      <c r="E24" s="31" t="str">
        <f>+SIG!E37+SIG!E38+SIG!E39+SIG!E40</f>
        <v>#ERROR!</v>
      </c>
      <c r="F24" s="31" t="str">
        <f>+SIG!F37+SIG!F38+SIG!F39+SIG!F40</f>
        <v>#ERROR!</v>
      </c>
      <c r="G24" s="31" t="str">
        <f>+SIG!G37+SIG!G38+SIG!G39+SIG!G40</f>
        <v>#ERROR!</v>
      </c>
      <c r="H24" s="31" t="str">
        <f>+SIG!H37+SIG!H38+SIG!H39+SIG!H40</f>
        <v>#ERROR!</v>
      </c>
      <c r="I24" s="31" t="str">
        <f>+SIG!I37+SIG!I38+SIG!I39+SIG!I40</f>
        <v>#ERROR!</v>
      </c>
      <c r="J24" s="31" t="str">
        <f>+SIG!J37+SIG!J38+SIG!J39+SIG!J40</f>
        <v>#ERROR!</v>
      </c>
      <c r="K24" s="31" t="str">
        <f>+SIG!K37+SIG!K38+SIG!K39+SIG!K40</f>
        <v>#ERROR!</v>
      </c>
      <c r="L24" s="31" t="str">
        <f>+SIG!L37+SIG!L38+SIG!L39+SIG!L40</f>
        <v>#ERROR!</v>
      </c>
      <c r="M24" s="31" t="str">
        <f>+SIG!M37+SIG!M38+SIG!M39+SIG!M40</f>
        <v>#ERROR!</v>
      </c>
      <c r="N24" s="31" t="str">
        <f>+SIG!N37+SIG!N38+SIG!N39+SIG!N40</f>
        <v>#ERROR!</v>
      </c>
      <c r="O24" s="31" t="str">
        <f>+SIG!O37+SIG!O38+SIG!O39+SIG!O40</f>
        <v>#ERROR!</v>
      </c>
      <c r="P24" s="31" t="str">
        <f>+SIG!P37+SIG!P38+SIG!P39+SIG!P40</f>
        <v>#ERROR!</v>
      </c>
      <c r="Q24" s="31" t="str">
        <f>+SIG!Q37+SIG!Q38+SIG!Q39+SIG!Q40</f>
        <v>#ERROR!</v>
      </c>
      <c r="R24" s="31" t="str">
        <f>+SIG!R37+SIG!R38+SIG!R39+SIG!R40</f>
        <v>#ERROR!</v>
      </c>
      <c r="S24" s="31" t="str">
        <f>+SIG!S37+SIG!S38+SIG!S39+SIG!S40</f>
        <v>#ERROR!</v>
      </c>
      <c r="T24" s="31" t="str">
        <f>+SIG!T37+SIG!T38+SIG!T39+SIG!T40</f>
        <v>#ERROR!</v>
      </c>
      <c r="U24" s="31" t="str">
        <f>+SIG!U37+SIG!U38+SIG!U39+SIG!U40</f>
        <v>#ERROR!</v>
      </c>
      <c r="V24" s="31" t="str">
        <f>+SIG!V37+SIG!V38+SIG!V39+SIG!V40</f>
        <v>#ERROR!</v>
      </c>
      <c r="W24" s="31" t="str">
        <f>+SIG!W37+SIG!W38+SIG!W39+SIG!W40</f>
        <v>#ERROR!</v>
      </c>
      <c r="X24" s="31" t="str">
        <f>+SIG!X37+SIG!X38+SIG!X39+SIG!X40</f>
        <v>#ERROR!</v>
      </c>
      <c r="Y24" s="31" t="str">
        <f>+SIG!Y37+SIG!Y38+SIG!Y39+SIG!Y40</f>
        <v>#ERROR!</v>
      </c>
      <c r="Z24" s="31" t="str">
        <f>+SIG!Z37+SIG!Z38+SIG!Z39+SIG!Z40</f>
        <v>#ERROR!</v>
      </c>
      <c r="AA24" s="32"/>
      <c r="AB24" s="33"/>
      <c r="AC24" s="33"/>
      <c r="AD24" s="33"/>
      <c r="AE24" s="33"/>
      <c r="AF24" s="34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</row>
    <row r="25" ht="16.5" customHeight="1">
      <c r="A25" s="22" t="s">
        <v>19</v>
      </c>
      <c r="B25" s="23"/>
      <c r="C25" s="24"/>
      <c r="D25" s="27" t="str">
        <f t="shared" ref="D25:Z25" si="11">D23-D24</f>
        <v>#ERROR!</v>
      </c>
      <c r="E25" s="27" t="str">
        <f t="shared" si="11"/>
        <v>#ERROR!</v>
      </c>
      <c r="F25" s="27" t="str">
        <f t="shared" si="11"/>
        <v>#ERROR!</v>
      </c>
      <c r="G25" s="27" t="str">
        <f t="shared" si="11"/>
        <v>#ERROR!</v>
      </c>
      <c r="H25" s="27" t="str">
        <f t="shared" si="11"/>
        <v>#ERROR!</v>
      </c>
      <c r="I25" s="27" t="str">
        <f t="shared" si="11"/>
        <v>#ERROR!</v>
      </c>
      <c r="J25" s="27" t="str">
        <f t="shared" si="11"/>
        <v>#ERROR!</v>
      </c>
      <c r="K25" s="27" t="str">
        <f t="shared" si="11"/>
        <v>#ERROR!</v>
      </c>
      <c r="L25" s="27" t="str">
        <f t="shared" si="11"/>
        <v>#ERROR!</v>
      </c>
      <c r="M25" s="27" t="str">
        <f t="shared" si="11"/>
        <v>#ERROR!</v>
      </c>
      <c r="N25" s="27" t="str">
        <f t="shared" si="11"/>
        <v>#ERROR!</v>
      </c>
      <c r="O25" s="27" t="str">
        <f t="shared" si="11"/>
        <v>#ERROR!</v>
      </c>
      <c r="P25" s="27" t="str">
        <f t="shared" si="11"/>
        <v>#ERROR!</v>
      </c>
      <c r="Q25" s="27" t="str">
        <f t="shared" si="11"/>
        <v>#ERROR!</v>
      </c>
      <c r="R25" s="27" t="str">
        <f t="shared" si="11"/>
        <v>#ERROR!</v>
      </c>
      <c r="S25" s="27" t="str">
        <f t="shared" si="11"/>
        <v>#ERROR!</v>
      </c>
      <c r="T25" s="27" t="str">
        <f t="shared" si="11"/>
        <v>#ERROR!</v>
      </c>
      <c r="U25" s="27" t="str">
        <f t="shared" si="11"/>
        <v>#ERROR!</v>
      </c>
      <c r="V25" s="27" t="str">
        <f t="shared" si="11"/>
        <v>#ERROR!</v>
      </c>
      <c r="W25" s="27" t="str">
        <f t="shared" si="11"/>
        <v>#ERROR!</v>
      </c>
      <c r="X25" s="27" t="str">
        <f t="shared" si="11"/>
        <v>#ERROR!</v>
      </c>
      <c r="Y25" s="27" t="str">
        <f t="shared" si="11"/>
        <v>#ERROR!</v>
      </c>
      <c r="Z25" s="27" t="str">
        <f t="shared" si="11"/>
        <v>#ERROR!</v>
      </c>
      <c r="AA25" s="1"/>
      <c r="AB25" s="1" t="str">
        <f>#REF!+10</f>
        <v>#REF!</v>
      </c>
      <c r="AC25" s="1"/>
      <c r="AD25" s="1"/>
      <c r="AE25" s="1"/>
      <c r="AF25" s="2"/>
      <c r="AG25" s="1"/>
      <c r="AH25" s="1"/>
      <c r="AI25" s="1"/>
      <c r="AJ25" s="26"/>
      <c r="AK25" s="26"/>
      <c r="AL25" s="26"/>
      <c r="AM25" s="26"/>
      <c r="AN25" s="26"/>
      <c r="AO25" s="26"/>
      <c r="AP25" s="26"/>
      <c r="AQ25" s="26"/>
      <c r="AR25" s="26"/>
    </row>
    <row r="26" ht="16.5" customHeight="1">
      <c r="A26" s="35" t="s">
        <v>20</v>
      </c>
      <c r="B26" s="36"/>
      <c r="C26" s="36"/>
      <c r="D26" s="31" t="str">
        <f>+SIG!D43+SIG!D44+SIG!D45+SIG!D46</f>
        <v>#ERROR!</v>
      </c>
      <c r="E26" s="31" t="str">
        <f>+SIG!E43+SIG!E44+SIG!E45+SIG!E46</f>
        <v>#ERROR!</v>
      </c>
      <c r="F26" s="31" t="str">
        <f>+SIG!F43+SIG!F44+SIG!F45+SIG!F46</f>
        <v>#ERROR!</v>
      </c>
      <c r="G26" s="31" t="str">
        <f>+SIG!G43+SIG!G44+SIG!G45+SIG!G46</f>
        <v>#ERROR!</v>
      </c>
      <c r="H26" s="31" t="str">
        <f>+SIG!H43+SIG!H44+SIG!H45+SIG!H46</f>
        <v>#ERROR!</v>
      </c>
      <c r="I26" s="31" t="str">
        <f>+SIG!I43+SIG!I44+SIG!I45+SIG!I46</f>
        <v>#ERROR!</v>
      </c>
      <c r="J26" s="31" t="str">
        <f>+SIG!J43+SIG!J44+SIG!J45+SIG!J46</f>
        <v>#ERROR!</v>
      </c>
      <c r="K26" s="31" t="str">
        <f>+SIG!K43+SIG!K44+SIG!K45+SIG!K46</f>
        <v>#ERROR!</v>
      </c>
      <c r="L26" s="31" t="str">
        <f>+SIG!L43+SIG!L44+SIG!L45+SIG!L46</f>
        <v>#ERROR!</v>
      </c>
      <c r="M26" s="31" t="str">
        <f>+SIG!M43+SIG!M44+SIG!M45+SIG!M46</f>
        <v>#ERROR!</v>
      </c>
      <c r="N26" s="31" t="str">
        <f>+SIG!N43+SIG!N44+SIG!N45+SIG!N46</f>
        <v>#ERROR!</v>
      </c>
      <c r="O26" s="31" t="str">
        <f>+SIG!O43+SIG!O44+SIG!O45+SIG!O46</f>
        <v>#ERROR!</v>
      </c>
      <c r="P26" s="31" t="str">
        <f>+SIG!P43+SIG!P44+SIG!P45+SIG!P46</f>
        <v>#ERROR!</v>
      </c>
      <c r="Q26" s="31" t="str">
        <f>+SIG!Q43+SIG!Q44+SIG!Q45+SIG!Q46</f>
        <v>#ERROR!</v>
      </c>
      <c r="R26" s="31" t="str">
        <f>+SIG!R43+SIG!R44+SIG!R45+SIG!R46</f>
        <v>#ERROR!</v>
      </c>
      <c r="S26" s="31" t="str">
        <f>+SIG!S43+SIG!S44+SIG!S45+SIG!S46</f>
        <v>#ERROR!</v>
      </c>
      <c r="T26" s="31" t="str">
        <f>+SIG!T43+SIG!T44+SIG!T45+SIG!T46</f>
        <v>#ERROR!</v>
      </c>
      <c r="U26" s="31" t="str">
        <f>+SIG!U43+SIG!U44+SIG!U45+SIG!U46</f>
        <v>#ERROR!</v>
      </c>
      <c r="V26" s="31" t="str">
        <f>+SIG!V43+SIG!V44+SIG!V45+SIG!V46</f>
        <v>#ERROR!</v>
      </c>
      <c r="W26" s="31" t="str">
        <f>+SIG!W43+SIG!W44+SIG!W45+SIG!W46</f>
        <v>#ERROR!</v>
      </c>
      <c r="X26" s="31" t="str">
        <f>+SIG!X43+SIG!X44+SIG!X45+SIG!X46</f>
        <v>#ERROR!</v>
      </c>
      <c r="Y26" s="31" t="str">
        <f>+SIG!Y43+SIG!Y44+SIG!Y45+SIG!Y46</f>
        <v>#ERROR!</v>
      </c>
      <c r="Z26" s="31" t="str">
        <f>+SIG!Z43+SIG!Z44+SIG!Z45+SIG!Z46</f>
        <v>#ERROR!</v>
      </c>
      <c r="AA26" s="37"/>
      <c r="AB26" s="37"/>
      <c r="AC26" s="37"/>
      <c r="AD26" s="37"/>
      <c r="AE26" s="37"/>
      <c r="AF26" s="38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</row>
    <row r="27" ht="16.5" customHeight="1">
      <c r="A27" s="17" t="s">
        <v>21</v>
      </c>
      <c r="B27" s="15"/>
      <c r="C27" s="17"/>
      <c r="D27" s="18" t="str">
        <f>+SIG!D48</f>
        <v/>
      </c>
      <c r="E27" s="18" t="str">
        <f>+SIG!E48</f>
        <v>#ERROR!</v>
      </c>
      <c r="F27" s="18" t="str">
        <f>+SIG!F48</f>
        <v>#ERROR!</v>
      </c>
      <c r="G27" s="18" t="str">
        <f>+SIG!G48</f>
        <v>#ERROR!</v>
      </c>
      <c r="H27" s="18">
        <f>+SIG!H48</f>
        <v>0</v>
      </c>
      <c r="I27" s="18">
        <f>+SIG!I48</f>
        <v>0</v>
      </c>
      <c r="J27" s="18">
        <f>+SIG!J48</f>
        <v>0</v>
      </c>
      <c r="K27" s="18">
        <f>+SIG!K48</f>
        <v>0</v>
      </c>
      <c r="L27" s="18">
        <f>+SIG!L48</f>
        <v>0</v>
      </c>
      <c r="M27" s="18">
        <f>+SIG!M48</f>
        <v>0</v>
      </c>
      <c r="N27" s="18">
        <f>+SIG!N48</f>
        <v>0</v>
      </c>
      <c r="O27" s="18">
        <f>+SIG!O48</f>
        <v>0</v>
      </c>
      <c r="P27" s="18">
        <f>+SIG!P48</f>
        <v>0</v>
      </c>
      <c r="Q27" s="18">
        <f>+SIG!Q48</f>
        <v>0</v>
      </c>
      <c r="R27" s="18">
        <f>+SIG!R48</f>
        <v>0</v>
      </c>
      <c r="S27" s="18">
        <f>+SIG!S48</f>
        <v>0</v>
      </c>
      <c r="T27" s="18">
        <f>+SIG!T48</f>
        <v>0</v>
      </c>
      <c r="U27" s="18">
        <f>+SIG!U48</f>
        <v>0</v>
      </c>
      <c r="V27" s="18">
        <f>+SIG!V48</f>
        <v>0</v>
      </c>
      <c r="W27" s="18">
        <f>+SIG!W48</f>
        <v>0</v>
      </c>
      <c r="X27" s="18" t="str">
        <f>+SIG!X48</f>
        <v/>
      </c>
      <c r="Y27" s="18" t="str">
        <f>+SIG!Y48</f>
        <v/>
      </c>
      <c r="Z27" s="18" t="str">
        <f>+SIG!Z48</f>
        <v/>
      </c>
      <c r="AA27" s="1"/>
      <c r="AB27" s="1" t="str">
        <f>#REF!+10</f>
        <v>#REF!</v>
      </c>
      <c r="AC27" s="1"/>
      <c r="AD27" s="1"/>
      <c r="AE27" s="1"/>
      <c r="AF27" s="2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6.5" customHeight="1">
      <c r="A28" s="22" t="s">
        <v>22</v>
      </c>
      <c r="B28" s="23"/>
      <c r="C28" s="24"/>
      <c r="D28" s="27" t="str">
        <f t="shared" ref="D28:Z28" si="12">D25-D26-D27</f>
        <v>#ERROR!</v>
      </c>
      <c r="E28" s="27" t="str">
        <f t="shared" si="12"/>
        <v>#ERROR!</v>
      </c>
      <c r="F28" s="27" t="str">
        <f t="shared" si="12"/>
        <v>#ERROR!</v>
      </c>
      <c r="G28" s="27" t="str">
        <f t="shared" si="12"/>
        <v>#ERROR!</v>
      </c>
      <c r="H28" s="27" t="str">
        <f t="shared" si="12"/>
        <v>#ERROR!</v>
      </c>
      <c r="I28" s="27" t="str">
        <f t="shared" si="12"/>
        <v>#ERROR!</v>
      </c>
      <c r="J28" s="27" t="str">
        <f t="shared" si="12"/>
        <v>#ERROR!</v>
      </c>
      <c r="K28" s="27" t="str">
        <f t="shared" si="12"/>
        <v>#ERROR!</v>
      </c>
      <c r="L28" s="27" t="str">
        <f t="shared" si="12"/>
        <v>#ERROR!</v>
      </c>
      <c r="M28" s="27" t="str">
        <f t="shared" si="12"/>
        <v>#ERROR!</v>
      </c>
      <c r="N28" s="27" t="str">
        <f t="shared" si="12"/>
        <v>#ERROR!</v>
      </c>
      <c r="O28" s="27" t="str">
        <f t="shared" si="12"/>
        <v>#ERROR!</v>
      </c>
      <c r="P28" s="27" t="str">
        <f t="shared" si="12"/>
        <v>#ERROR!</v>
      </c>
      <c r="Q28" s="27" t="str">
        <f t="shared" si="12"/>
        <v>#ERROR!</v>
      </c>
      <c r="R28" s="27" t="str">
        <f t="shared" si="12"/>
        <v>#ERROR!</v>
      </c>
      <c r="S28" s="27" t="str">
        <f t="shared" si="12"/>
        <v>#ERROR!</v>
      </c>
      <c r="T28" s="27" t="str">
        <f t="shared" si="12"/>
        <v>#ERROR!</v>
      </c>
      <c r="U28" s="27" t="str">
        <f t="shared" si="12"/>
        <v>#ERROR!</v>
      </c>
      <c r="V28" s="27" t="str">
        <f t="shared" si="12"/>
        <v>#ERROR!</v>
      </c>
      <c r="W28" s="27" t="str">
        <f t="shared" si="12"/>
        <v>#ERROR!</v>
      </c>
      <c r="X28" s="27" t="str">
        <f t="shared" si="12"/>
        <v>#ERROR!</v>
      </c>
      <c r="Y28" s="27" t="str">
        <f t="shared" si="12"/>
        <v>#ERROR!</v>
      </c>
      <c r="Z28" s="27" t="str">
        <f t="shared" si="12"/>
        <v>#ERROR!</v>
      </c>
      <c r="AA28" s="1"/>
      <c r="AB28" s="1" t="str">
        <f t="shared" ref="AB28:AB29" si="14">AB27+10</f>
        <v>#REF!</v>
      </c>
      <c r="AC28" s="1"/>
      <c r="AD28" s="1"/>
      <c r="AE28" s="1"/>
      <c r="AF28" s="2"/>
      <c r="AG28" s="1"/>
      <c r="AH28" s="1"/>
      <c r="AI28" s="1"/>
      <c r="AJ28" s="26"/>
      <c r="AK28" s="26"/>
      <c r="AL28" s="26"/>
      <c r="AM28" s="26"/>
      <c r="AN28" s="26"/>
      <c r="AO28" s="26"/>
      <c r="AP28" s="26"/>
      <c r="AQ28" s="26"/>
      <c r="AR28" s="26"/>
    </row>
    <row r="29" ht="16.5" customHeight="1">
      <c r="A29" s="17" t="s">
        <v>23</v>
      </c>
      <c r="B29" s="15"/>
      <c r="C29" s="17"/>
      <c r="D29" s="18" t="str">
        <f>IF(D28&lt;0,D28,0)</f>
        <v>#ERROR!</v>
      </c>
      <c r="E29" s="18" t="str">
        <f t="shared" ref="E29:W29" si="13">IF(D29+E28&lt;0,D29+E28,0)</f>
        <v>#ERROR!</v>
      </c>
      <c r="F29" s="18" t="str">
        <f t="shared" si="13"/>
        <v>#ERROR!</v>
      </c>
      <c r="G29" s="18" t="str">
        <f t="shared" si="13"/>
        <v>#ERROR!</v>
      </c>
      <c r="H29" s="18" t="str">
        <f t="shared" si="13"/>
        <v>#ERROR!</v>
      </c>
      <c r="I29" s="18" t="str">
        <f t="shared" si="13"/>
        <v>#ERROR!</v>
      </c>
      <c r="J29" s="18" t="str">
        <f t="shared" si="13"/>
        <v>#ERROR!</v>
      </c>
      <c r="K29" s="18" t="str">
        <f t="shared" si="13"/>
        <v>#ERROR!</v>
      </c>
      <c r="L29" s="18" t="str">
        <f t="shared" si="13"/>
        <v>#ERROR!</v>
      </c>
      <c r="M29" s="18" t="str">
        <f t="shared" si="13"/>
        <v>#ERROR!</v>
      </c>
      <c r="N29" s="18" t="str">
        <f t="shared" si="13"/>
        <v>#ERROR!</v>
      </c>
      <c r="O29" s="18" t="str">
        <f t="shared" si="13"/>
        <v>#ERROR!</v>
      </c>
      <c r="P29" s="18" t="str">
        <f t="shared" si="13"/>
        <v>#ERROR!</v>
      </c>
      <c r="Q29" s="18" t="str">
        <f t="shared" si="13"/>
        <v>#ERROR!</v>
      </c>
      <c r="R29" s="18" t="str">
        <f t="shared" si="13"/>
        <v>#ERROR!</v>
      </c>
      <c r="S29" s="18" t="str">
        <f t="shared" si="13"/>
        <v>#ERROR!</v>
      </c>
      <c r="T29" s="18" t="str">
        <f t="shared" si="13"/>
        <v>#ERROR!</v>
      </c>
      <c r="U29" s="18" t="str">
        <f t="shared" si="13"/>
        <v>#ERROR!</v>
      </c>
      <c r="V29" s="18" t="str">
        <f t="shared" si="13"/>
        <v>#ERROR!</v>
      </c>
      <c r="W29" s="18" t="str">
        <f t="shared" si="13"/>
        <v>#ERROR!</v>
      </c>
      <c r="X29" s="1"/>
      <c r="Y29" s="1"/>
      <c r="Z29" s="1"/>
      <c r="AA29" s="1"/>
      <c r="AB29" s="1" t="str">
        <f t="shared" si="14"/>
        <v>#REF!</v>
      </c>
      <c r="AC29" s="1"/>
      <c r="AD29" s="1"/>
      <c r="AE29" s="1"/>
      <c r="AF29" s="2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</row>
    <row r="30" ht="16.5" customHeight="1">
      <c r="A30" s="17" t="s">
        <v>24</v>
      </c>
      <c r="B30" s="15"/>
      <c r="C30" s="17"/>
      <c r="D30" s="18" t="str">
        <f>+SIG!D51</f>
        <v>#ERROR!</v>
      </c>
      <c r="E30" s="18" t="str">
        <f>+SIG!E51</f>
        <v>#ERROR!</v>
      </c>
      <c r="F30" s="18" t="str">
        <f>+SIG!F51</f>
        <v>#ERROR!</v>
      </c>
      <c r="G30" s="18" t="str">
        <f>+SIG!G51</f>
        <v>#ERROR!</v>
      </c>
      <c r="H30" s="18" t="str">
        <f>+SIG!H51</f>
        <v>#ERROR!</v>
      </c>
      <c r="I30" s="18" t="str">
        <f>+SIG!I51</f>
        <v>#ERROR!</v>
      </c>
      <c r="J30" s="18" t="str">
        <f>+SIG!J51</f>
        <v>#ERROR!</v>
      </c>
      <c r="K30" s="18" t="str">
        <f>+SIG!K51</f>
        <v>#ERROR!</v>
      </c>
      <c r="L30" s="18" t="str">
        <f>+SIG!L51</f>
        <v>#ERROR!</v>
      </c>
      <c r="M30" s="18" t="str">
        <f>+SIG!M51</f>
        <v>#ERROR!</v>
      </c>
      <c r="N30" s="18" t="str">
        <f>+SIG!N51</f>
        <v>#ERROR!</v>
      </c>
      <c r="O30" s="18" t="str">
        <f>+SIG!O51</f>
        <v>#ERROR!</v>
      </c>
      <c r="P30" s="18" t="str">
        <f>+SIG!P51</f>
        <v>#ERROR!</v>
      </c>
      <c r="Q30" s="18" t="str">
        <f>+SIG!Q51</f>
        <v>#ERROR!</v>
      </c>
      <c r="R30" s="18" t="str">
        <f>+SIG!R51</f>
        <v>#ERROR!</v>
      </c>
      <c r="S30" s="18" t="str">
        <f>+SIG!S51</f>
        <v>#ERROR!</v>
      </c>
      <c r="T30" s="18" t="str">
        <f>+SIG!T51</f>
        <v>#ERROR!</v>
      </c>
      <c r="U30" s="18" t="str">
        <f>+SIG!U51</f>
        <v>#ERROR!</v>
      </c>
      <c r="V30" s="18" t="str">
        <f>+SIG!V51</f>
        <v>#ERROR!</v>
      </c>
      <c r="W30" s="18" t="str">
        <f>+SIG!W51</f>
        <v>#ERROR!</v>
      </c>
      <c r="X30" s="18" t="str">
        <f>+SIG!X51</f>
        <v/>
      </c>
      <c r="Y30" s="18" t="str">
        <f>+SIG!Y51</f>
        <v/>
      </c>
      <c r="Z30" s="18" t="str">
        <f>+SIG!Z51</f>
        <v/>
      </c>
      <c r="AA30" s="18" t="str">
        <f>+SIG!AA51</f>
        <v/>
      </c>
      <c r="AB30" s="18">
        <f>+SIG!AB51</f>
        <v>720</v>
      </c>
      <c r="AC30" s="1"/>
      <c r="AD30" s="1"/>
      <c r="AE30" s="1"/>
      <c r="AF30" s="2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6.5" customHeight="1">
      <c r="A31" s="22" t="s">
        <v>25</v>
      </c>
      <c r="B31" s="23"/>
      <c r="C31" s="24"/>
      <c r="D31" s="27" t="str">
        <f t="shared" ref="D31:Z31" si="15">D28-D30</f>
        <v>#ERROR!</v>
      </c>
      <c r="E31" s="27" t="str">
        <f t="shared" si="15"/>
        <v>#ERROR!</v>
      </c>
      <c r="F31" s="27" t="str">
        <f t="shared" si="15"/>
        <v>#ERROR!</v>
      </c>
      <c r="G31" s="27" t="str">
        <f t="shared" si="15"/>
        <v>#ERROR!</v>
      </c>
      <c r="H31" s="27" t="str">
        <f t="shared" si="15"/>
        <v>#ERROR!</v>
      </c>
      <c r="I31" s="27" t="str">
        <f t="shared" si="15"/>
        <v>#ERROR!</v>
      </c>
      <c r="J31" s="27" t="str">
        <f t="shared" si="15"/>
        <v>#ERROR!</v>
      </c>
      <c r="K31" s="27" t="str">
        <f t="shared" si="15"/>
        <v>#ERROR!</v>
      </c>
      <c r="L31" s="27" t="str">
        <f t="shared" si="15"/>
        <v>#ERROR!</v>
      </c>
      <c r="M31" s="27" t="str">
        <f t="shared" si="15"/>
        <v>#ERROR!</v>
      </c>
      <c r="N31" s="27" t="str">
        <f t="shared" si="15"/>
        <v>#ERROR!</v>
      </c>
      <c r="O31" s="27" t="str">
        <f t="shared" si="15"/>
        <v>#ERROR!</v>
      </c>
      <c r="P31" s="27" t="str">
        <f t="shared" si="15"/>
        <v>#ERROR!</v>
      </c>
      <c r="Q31" s="27" t="str">
        <f t="shared" si="15"/>
        <v>#ERROR!</v>
      </c>
      <c r="R31" s="27" t="str">
        <f t="shared" si="15"/>
        <v>#ERROR!</v>
      </c>
      <c r="S31" s="27" t="str">
        <f t="shared" si="15"/>
        <v>#ERROR!</v>
      </c>
      <c r="T31" s="27" t="str">
        <f t="shared" si="15"/>
        <v>#ERROR!</v>
      </c>
      <c r="U31" s="27" t="str">
        <f t="shared" si="15"/>
        <v>#ERROR!</v>
      </c>
      <c r="V31" s="27" t="str">
        <f t="shared" si="15"/>
        <v>#ERROR!</v>
      </c>
      <c r="W31" s="27" t="str">
        <f t="shared" si="15"/>
        <v>#ERROR!</v>
      </c>
      <c r="X31" s="27" t="str">
        <f t="shared" si="15"/>
        <v>#ERROR!</v>
      </c>
      <c r="Y31" s="27" t="str">
        <f t="shared" si="15"/>
        <v>#ERROR!</v>
      </c>
      <c r="Z31" s="27" t="str">
        <f t="shared" si="15"/>
        <v>#ERROR!</v>
      </c>
      <c r="AA31" s="1"/>
      <c r="AB31" s="28">
        <f t="shared" ref="AB31:AB33" si="16">AB30+10</f>
        <v>730</v>
      </c>
      <c r="AC31" s="1"/>
      <c r="AD31" s="1"/>
      <c r="AE31" s="1"/>
      <c r="AF31" s="2"/>
      <c r="AG31" s="1"/>
      <c r="AH31" s="1"/>
      <c r="AI31" s="1"/>
      <c r="AJ31" s="26"/>
      <c r="AK31" s="26"/>
      <c r="AL31" s="26"/>
      <c r="AM31" s="26"/>
      <c r="AN31" s="26"/>
      <c r="AO31" s="26"/>
      <c r="AP31" s="26"/>
      <c r="AQ31" s="26"/>
      <c r="AR31" s="26"/>
    </row>
    <row r="32" ht="16.5" customHeight="1">
      <c r="A32" s="39"/>
      <c r="B32" s="39"/>
      <c r="C32" s="39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1"/>
      <c r="Y32" s="41"/>
      <c r="Z32" s="41"/>
      <c r="AA32" s="1"/>
      <c r="AB32" s="28">
        <f t="shared" si="16"/>
        <v>740</v>
      </c>
      <c r="AC32" s="1"/>
      <c r="AD32" s="1"/>
      <c r="AE32" s="1"/>
      <c r="AF32" s="1"/>
      <c r="AG32" s="1"/>
      <c r="AH32" s="1"/>
      <c r="AI32" s="1"/>
      <c r="AJ32" s="41"/>
      <c r="AK32" s="41"/>
      <c r="AL32" s="41"/>
      <c r="AM32" s="41"/>
      <c r="AN32" s="41"/>
      <c r="AO32" s="41"/>
      <c r="AP32" s="41"/>
      <c r="AQ32" s="41"/>
      <c r="AR32" s="41"/>
    </row>
    <row r="33" ht="16.5" customHeight="1">
      <c r="A33" s="17" t="s">
        <v>26</v>
      </c>
      <c r="B33" s="15"/>
      <c r="C33" s="17"/>
      <c r="D33" s="18" t="str">
        <f t="shared" ref="D33:Z33" si="17">D31+D24</f>
        <v>#ERROR!</v>
      </c>
      <c r="E33" s="18" t="str">
        <f t="shared" si="17"/>
        <v>#ERROR!</v>
      </c>
      <c r="F33" s="18" t="str">
        <f t="shared" si="17"/>
        <v>#ERROR!</v>
      </c>
      <c r="G33" s="18" t="str">
        <f t="shared" si="17"/>
        <v>#ERROR!</v>
      </c>
      <c r="H33" s="18" t="str">
        <f t="shared" si="17"/>
        <v>#ERROR!</v>
      </c>
      <c r="I33" s="18" t="str">
        <f t="shared" si="17"/>
        <v>#ERROR!</v>
      </c>
      <c r="J33" s="18" t="str">
        <f t="shared" si="17"/>
        <v>#ERROR!</v>
      </c>
      <c r="K33" s="18" t="str">
        <f t="shared" si="17"/>
        <v>#ERROR!</v>
      </c>
      <c r="L33" s="18" t="str">
        <f t="shared" si="17"/>
        <v>#ERROR!</v>
      </c>
      <c r="M33" s="18" t="str">
        <f t="shared" si="17"/>
        <v>#ERROR!</v>
      </c>
      <c r="N33" s="18" t="str">
        <f t="shared" si="17"/>
        <v>#ERROR!</v>
      </c>
      <c r="O33" s="18" t="str">
        <f t="shared" si="17"/>
        <v>#ERROR!</v>
      </c>
      <c r="P33" s="18" t="str">
        <f t="shared" si="17"/>
        <v>#ERROR!</v>
      </c>
      <c r="Q33" s="18" t="str">
        <f t="shared" si="17"/>
        <v>#ERROR!</v>
      </c>
      <c r="R33" s="18" t="str">
        <f t="shared" si="17"/>
        <v>#ERROR!</v>
      </c>
      <c r="S33" s="18" t="str">
        <f t="shared" si="17"/>
        <v>#ERROR!</v>
      </c>
      <c r="T33" s="18" t="str">
        <f t="shared" si="17"/>
        <v>#ERROR!</v>
      </c>
      <c r="U33" s="18" t="str">
        <f t="shared" si="17"/>
        <v>#ERROR!</v>
      </c>
      <c r="V33" s="18" t="str">
        <f t="shared" si="17"/>
        <v>#ERROR!</v>
      </c>
      <c r="W33" s="18" t="str">
        <f t="shared" si="17"/>
        <v>#ERROR!</v>
      </c>
      <c r="X33" s="18" t="str">
        <f t="shared" si="17"/>
        <v>#ERROR!</v>
      </c>
      <c r="Y33" s="18" t="str">
        <f t="shared" si="17"/>
        <v>#ERROR!</v>
      </c>
      <c r="Z33" s="18" t="str">
        <f t="shared" si="17"/>
        <v>#ERROR!</v>
      </c>
      <c r="AA33" s="1"/>
      <c r="AB33" s="28">
        <f t="shared" si="16"/>
        <v>750</v>
      </c>
      <c r="AC33" s="1"/>
      <c r="AD33" s="1"/>
      <c r="AE33" s="1"/>
      <c r="AF33" s="2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ht="16.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 t="str">
        <f>#REF!+10</f>
        <v>#REF!</v>
      </c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6.5" customHeight="1">
      <c r="A35" s="17" t="s">
        <v>27</v>
      </c>
      <c r="B35" s="15"/>
      <c r="C35" s="17"/>
      <c r="D35" s="18" t="str">
        <f>+SIG!D60</f>
        <v>#ERROR!</v>
      </c>
      <c r="E35" s="18" t="str">
        <f>+SIG!E60</f>
        <v>#ERROR!</v>
      </c>
      <c r="F35" s="18" t="str">
        <f>+SIG!F60</f>
        <v>#ERROR!</v>
      </c>
      <c r="G35" s="18" t="str">
        <f>+SIG!G60</f>
        <v>#ERROR!</v>
      </c>
      <c r="H35" s="18" t="str">
        <f>+SIG!H60</f>
        <v>#ERROR!</v>
      </c>
      <c r="I35" s="18" t="str">
        <f>+SIG!I60</f>
        <v>#ERROR!</v>
      </c>
      <c r="J35" s="18" t="str">
        <f>+SIG!J60</f>
        <v>#ERROR!</v>
      </c>
      <c r="K35" s="18" t="str">
        <f>+SIG!K60</f>
        <v>#ERROR!</v>
      </c>
      <c r="L35" s="18" t="str">
        <f>+SIG!L60</f>
        <v>#ERROR!</v>
      </c>
      <c r="M35" s="18" t="str">
        <f>+SIG!M60</f>
        <v>#ERROR!</v>
      </c>
      <c r="N35" s="18" t="str">
        <f>+SIG!N60</f>
        <v>#ERROR!</v>
      </c>
      <c r="O35" s="18" t="str">
        <f>+SIG!O60</f>
        <v>#ERROR!</v>
      </c>
      <c r="P35" s="18" t="str">
        <f>+SIG!P60</f>
        <v>#ERROR!</v>
      </c>
      <c r="Q35" s="18" t="str">
        <f>+SIG!Q60</f>
        <v>#ERROR!</v>
      </c>
      <c r="R35" s="18" t="str">
        <f>+SIG!R60</f>
        <v>#ERROR!</v>
      </c>
      <c r="S35" s="18" t="str">
        <f>+SIG!S60</f>
        <v>#ERROR!</v>
      </c>
      <c r="T35" s="18" t="str">
        <f>+SIG!T60</f>
        <v>#ERROR!</v>
      </c>
      <c r="U35" s="18" t="str">
        <f>+SIG!U60</f>
        <v>#ERROR!</v>
      </c>
      <c r="V35" s="18" t="str">
        <f>+SIG!V60</f>
        <v>#ERROR!</v>
      </c>
      <c r="W35" s="18" t="str">
        <f>+SIG!W60</f>
        <v>#ERROR!</v>
      </c>
      <c r="X35" s="1"/>
      <c r="Y35" s="1"/>
      <c r="Z35" s="1"/>
      <c r="AA35" s="1"/>
      <c r="AB35" s="1" t="str">
        <f>AB34+8</f>
        <v>#REF!</v>
      </c>
      <c r="AC35" s="1"/>
      <c r="AD35" s="1"/>
      <c r="AE35" s="1"/>
      <c r="AF35" s="2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ht="16.5" customHeight="1">
      <c r="A36" s="42" t="s">
        <v>28</v>
      </c>
      <c r="B36" s="43"/>
      <c r="C36" s="17"/>
      <c r="D36" s="18" t="str">
        <f>+SIG!D61</f>
        <v>#ERROR!</v>
      </c>
      <c r="E36" s="18" t="str">
        <f>+SIG!E61</f>
        <v>#ERROR!</v>
      </c>
      <c r="F36" s="18" t="str">
        <f>+SIG!F61</f>
        <v>#ERROR!</v>
      </c>
      <c r="G36" s="18" t="str">
        <f>+SIG!G61</f>
        <v>#ERROR!</v>
      </c>
      <c r="H36" s="18" t="str">
        <f>+SIG!H61</f>
        <v>#ERROR!</v>
      </c>
      <c r="I36" s="18" t="str">
        <f>+SIG!I61</f>
        <v>#ERROR!</v>
      </c>
      <c r="J36" s="18" t="str">
        <f>+SIG!J61</f>
        <v>#ERROR!</v>
      </c>
      <c r="K36" s="18" t="str">
        <f>+SIG!K61</f>
        <v>#ERROR!</v>
      </c>
      <c r="L36" s="18" t="str">
        <f>+SIG!L61</f>
        <v>#ERROR!</v>
      </c>
      <c r="M36" s="18" t="str">
        <f>+SIG!M61</f>
        <v>#ERROR!</v>
      </c>
      <c r="N36" s="18" t="str">
        <f>+SIG!N61</f>
        <v>#ERROR!</v>
      </c>
      <c r="O36" s="18" t="str">
        <f>+SIG!O61</f>
        <v>#ERROR!</v>
      </c>
      <c r="P36" s="18" t="str">
        <f>+SIG!P61</f>
        <v>#ERROR!</v>
      </c>
      <c r="Q36" s="18" t="str">
        <f>+SIG!Q61</f>
        <v>#ERROR!</v>
      </c>
      <c r="R36" s="18" t="str">
        <f>+SIG!R61</f>
        <v>#ERROR!</v>
      </c>
      <c r="S36" s="18" t="str">
        <f>+SIG!S61</f>
        <v>#ERROR!</v>
      </c>
      <c r="T36" s="18" t="str">
        <f>+SIG!T61</f>
        <v>#ERROR!</v>
      </c>
      <c r="U36" s="18" t="str">
        <f>+SIG!U61</f>
        <v>#ERROR!</v>
      </c>
      <c r="V36" s="18" t="str">
        <f>+SIG!V61</f>
        <v>#ERROR!</v>
      </c>
      <c r="W36" s="18" t="str">
        <f>+SIG!W61</f>
        <v>#ERROR!</v>
      </c>
      <c r="X36" s="1"/>
      <c r="Y36" s="1"/>
      <c r="Z36" s="1"/>
      <c r="AA36" s="1"/>
      <c r="AB36" s="1" t="str">
        <f t="shared" ref="AB36:AB37" si="18">AB35+10</f>
        <v>#REF!</v>
      </c>
      <c r="AC36" s="1"/>
      <c r="AD36" s="1"/>
      <c r="AE36" s="1"/>
      <c r="AF36" s="2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ht="16.5" customHeight="1">
      <c r="A37" s="42" t="s">
        <v>29</v>
      </c>
      <c r="B37" s="43"/>
      <c r="C37" s="42"/>
      <c r="D37" s="44" t="str">
        <f>+SIG!D62</f>
        <v>#ERROR!</v>
      </c>
      <c r="E37" s="44" t="str">
        <f>+SIG!E62</f>
        <v>#ERROR!</v>
      </c>
      <c r="F37" s="44" t="str">
        <f>+SIG!F62</f>
        <v>#ERROR!</v>
      </c>
      <c r="G37" s="44" t="str">
        <f>+SIG!G62</f>
        <v>#ERROR!</v>
      </c>
      <c r="H37" s="44" t="str">
        <f>+SIG!H62</f>
        <v>#ERROR!</v>
      </c>
      <c r="I37" s="44" t="str">
        <f>+SIG!I62</f>
        <v>#ERROR!</v>
      </c>
      <c r="J37" s="44" t="str">
        <f>+SIG!J62</f>
        <v>#ERROR!</v>
      </c>
      <c r="K37" s="44" t="str">
        <f>+SIG!K62</f>
        <v>#ERROR!</v>
      </c>
      <c r="L37" s="44" t="str">
        <f>+SIG!L62</f>
        <v>#ERROR!</v>
      </c>
      <c r="M37" s="44" t="str">
        <f>+SIG!M62</f>
        <v>#ERROR!</v>
      </c>
      <c r="N37" s="44" t="str">
        <f>+SIG!N62</f>
        <v>#ERROR!</v>
      </c>
      <c r="O37" s="44" t="str">
        <f>+SIG!O62</f>
        <v>#ERROR!</v>
      </c>
      <c r="P37" s="44" t="str">
        <f>+SIG!P62</f>
        <v>#ERROR!</v>
      </c>
      <c r="Q37" s="44" t="str">
        <f>+SIG!Q62</f>
        <v>#ERROR!</v>
      </c>
      <c r="R37" s="44" t="str">
        <f>+SIG!R62</f>
        <v>#ERROR!</v>
      </c>
      <c r="S37" s="44" t="str">
        <f>+SIG!S62</f>
        <v>#ERROR!</v>
      </c>
      <c r="T37" s="44" t="str">
        <f>+SIG!T62</f>
        <v>#ERROR!</v>
      </c>
      <c r="U37" s="44" t="str">
        <f>+SIG!U62</f>
        <v>#ERROR!</v>
      </c>
      <c r="V37" s="44" t="str">
        <f>+SIG!V62</f>
        <v>#ERROR!</v>
      </c>
      <c r="W37" s="44" t="str">
        <f>+SIG!W62</f>
        <v>#ERROR!</v>
      </c>
      <c r="X37" s="1"/>
      <c r="Y37" s="1"/>
      <c r="Z37" s="1"/>
      <c r="AA37" s="1"/>
      <c r="AB37" s="1" t="str">
        <f t="shared" si="18"/>
        <v>#REF!</v>
      </c>
      <c r="AC37" s="1"/>
      <c r="AD37" s="1"/>
      <c r="AE37" s="1"/>
      <c r="AF37" s="2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6.5" customHeight="1">
      <c r="A38" s="17"/>
      <c r="B38" s="21"/>
      <c r="C38" s="45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7"/>
      <c r="Y38" s="48"/>
      <c r="Z38" s="48"/>
      <c r="AA38" s="48"/>
      <c r="AB38" s="48"/>
      <c r="AC38" s="48"/>
      <c r="AD38" s="48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6.5" customHeight="1">
      <c r="A39" s="49"/>
      <c r="B39" s="50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 t="str">
        <f>#REF!+10</f>
        <v>#REF!</v>
      </c>
      <c r="AC39" s="48"/>
      <c r="AD39" s="48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6.5" customHeight="1">
      <c r="A40" s="49"/>
      <c r="B40" s="50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6.5" customHeight="1">
      <c r="A41" s="49"/>
      <c r="B41" s="50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</row>
    <row r="42" ht="16.5" customHeight="1">
      <c r="A42" s="49"/>
      <c r="B42" s="50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</row>
    <row r="43" ht="16.5" customHeight="1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6.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6.5" customHeight="1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6.5" customHeight="1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6.5" customHeigh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</row>
    <row r="48" ht="16.5" customHeight="1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6.5" customHeight="1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</row>
    <row r="50" ht="16.5" customHeight="1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6.5" customHeight="1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6.5" customHeight="1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</row>
    <row r="53" ht="16.5" customHeight="1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</row>
    <row r="54" ht="16.5" customHeight="1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6.5" customHeight="1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6.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6.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6.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</row>
    <row r="59" ht="16.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6.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6.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6.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6.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</row>
    <row r="64" ht="16.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</row>
    <row r="65" ht="16.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</row>
    <row r="66" ht="16.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</row>
    <row r="67" ht="16.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</row>
    <row r="68" ht="16.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</row>
    <row r="69" ht="16.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</row>
    <row r="70" ht="16.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</row>
    <row r="71" ht="16.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</row>
    <row r="72" ht="16.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</row>
    <row r="73" ht="16.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6.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6.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6.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6.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6.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16.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16.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6.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6.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6.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</row>
    <row r="84" ht="16.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6.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6.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6.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6.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6.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6.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6.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6.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6.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6.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6.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6.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6.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6.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6.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6.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6.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6.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6.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6.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6.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6.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6.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6.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mergeCells count="34">
    <mergeCell ref="T2:U2"/>
    <mergeCell ref="V2:W2"/>
    <mergeCell ref="A2:E2"/>
    <mergeCell ref="F2:H2"/>
    <mergeCell ref="I2:K2"/>
    <mergeCell ref="L2:M2"/>
    <mergeCell ref="N2:O2"/>
    <mergeCell ref="P2:Q2"/>
    <mergeCell ref="R2:S2"/>
    <mergeCell ref="A4:B4"/>
    <mergeCell ref="A5:B5"/>
    <mergeCell ref="A6:B6"/>
    <mergeCell ref="A7:B7"/>
    <mergeCell ref="A8:B8"/>
    <mergeCell ref="A9:B9"/>
    <mergeCell ref="A10:B10"/>
    <mergeCell ref="A11:B11"/>
    <mergeCell ref="A18:B18"/>
    <mergeCell ref="A19:B19"/>
    <mergeCell ref="A20:B20"/>
    <mergeCell ref="A21:B21"/>
    <mergeCell ref="A22:B22"/>
    <mergeCell ref="A23:B23"/>
    <mergeCell ref="A33:B33"/>
    <mergeCell ref="A35:B35"/>
    <mergeCell ref="A36:B36"/>
    <mergeCell ref="A37:B37"/>
    <mergeCell ref="A24:B24"/>
    <mergeCell ref="A25:B25"/>
    <mergeCell ref="A27:B27"/>
    <mergeCell ref="A28:B28"/>
    <mergeCell ref="A29:B29"/>
    <mergeCell ref="A30:B30"/>
    <mergeCell ref="A31:B31"/>
  </mergeCells>
  <printOptions/>
  <pageMargins bottom="0.15748031496062992" footer="0.0" header="0.0" left="0.2362204724409449" right="0.2362204724409449" top="0.15748031496062992"/>
  <pageSetup paperSize="9"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23.57"/>
    <col customWidth="1" min="2" max="2" width="16.57"/>
    <col customWidth="1" min="3" max="3" width="13.29"/>
    <col customWidth="1" min="4" max="4" width="12.71"/>
    <col customWidth="1" min="5" max="5" width="8.43"/>
    <col customWidth="1" min="6" max="6" width="10.71"/>
    <col customWidth="1" min="7" max="11" width="8.43"/>
    <col customWidth="1" min="12" max="12" width="10.29"/>
    <col customWidth="1" min="13" max="13" width="9.57"/>
    <col customWidth="1" min="14" max="23" width="8.43"/>
    <col customWidth="1" min="24" max="25" width="11.57"/>
    <col customWidth="1" min="26" max="26" width="14.71"/>
    <col customWidth="1" min="27" max="44" width="11.57"/>
  </cols>
  <sheetData>
    <row r="1" ht="16.5" customHeight="1">
      <c r="A1" s="5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5"/>
      <c r="X1" s="52"/>
      <c r="Y1" s="53"/>
      <c r="Z1" s="53"/>
      <c r="AA1" s="53"/>
      <c r="AB1" s="52"/>
      <c r="AC1" s="52"/>
      <c r="AD1" s="54">
        <v>1.0</v>
      </c>
      <c r="AE1" s="53"/>
      <c r="AF1" s="53"/>
      <c r="AG1" s="53"/>
      <c r="AH1" s="53"/>
      <c r="AI1" s="53"/>
      <c r="AJ1" s="53"/>
      <c r="AK1" s="53"/>
      <c r="AL1" s="53"/>
      <c r="AM1" s="53"/>
      <c r="AN1" s="52"/>
      <c r="AO1" s="52"/>
      <c r="AP1" s="52"/>
      <c r="AQ1" s="52"/>
      <c r="AR1" s="52"/>
    </row>
    <row r="2" ht="16.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5" t="s">
        <v>30</v>
      </c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>
        <f t="shared" ref="AB2:AB11" si="1">AB3-20</f>
        <v>200</v>
      </c>
      <c r="AC2" s="53">
        <v>8.0</v>
      </c>
      <c r="AD2" s="54">
        <v>1.01</v>
      </c>
      <c r="AE2" s="53" t="s">
        <v>31</v>
      </c>
      <c r="AF2" s="54">
        <v>0.05</v>
      </c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ht="16.5" customHeight="1">
      <c r="A3" s="53"/>
      <c r="B3" s="53"/>
      <c r="C3" s="53"/>
      <c r="D3" s="53"/>
      <c r="E3" s="53"/>
      <c r="F3" s="53"/>
      <c r="G3" s="56"/>
      <c r="H3" s="57" t="s">
        <v>32</v>
      </c>
      <c r="I3" s="57"/>
      <c r="J3" s="53"/>
      <c r="K3" s="53"/>
      <c r="L3" s="53"/>
      <c r="M3" s="58"/>
      <c r="N3" s="59" t="s">
        <v>33</v>
      </c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>
        <f t="shared" si="1"/>
        <v>220</v>
      </c>
      <c r="AC3" s="53">
        <v>9.0</v>
      </c>
      <c r="AD3" s="54"/>
      <c r="AE3" s="53" t="s">
        <v>34</v>
      </c>
      <c r="AF3" s="54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</row>
    <row r="4" ht="16.5" customHeight="1">
      <c r="A4" s="1" t="s">
        <v>35</v>
      </c>
      <c r="B4" s="60" t="s">
        <v>31</v>
      </c>
      <c r="C4" s="1"/>
      <c r="D4" s="1"/>
      <c r="E4" s="1"/>
      <c r="F4" s="1"/>
      <c r="G4" s="1"/>
      <c r="H4" s="1"/>
      <c r="I4" s="1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>
        <f t="shared" si="1"/>
        <v>240</v>
      </c>
      <c r="AC4" s="1">
        <v>10.0</v>
      </c>
      <c r="AD4" s="2"/>
      <c r="AE4" s="1"/>
      <c r="AF4" s="2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</row>
    <row r="5" ht="16.5" customHeight="1">
      <c r="A5" s="62"/>
      <c r="B5" s="62"/>
      <c r="C5" s="62"/>
      <c r="D5" s="62"/>
      <c r="E5" s="63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1"/>
      <c r="X5" s="1"/>
      <c r="Y5" s="1"/>
      <c r="Z5" s="1"/>
      <c r="AA5" s="1"/>
      <c r="AB5" s="1">
        <f t="shared" si="1"/>
        <v>260</v>
      </c>
      <c r="AC5" s="1">
        <v>11.0</v>
      </c>
      <c r="AD5" s="2">
        <v>1.02</v>
      </c>
      <c r="AE5" s="1"/>
      <c r="AF5" s="2">
        <f>AF2+5%</f>
        <v>0.1</v>
      </c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ht="16.5" customHeight="1">
      <c r="A6" s="64" t="s">
        <v>36</v>
      </c>
      <c r="B6" s="64"/>
      <c r="C6" s="64"/>
      <c r="D6" s="65"/>
      <c r="E6" s="65"/>
      <c r="F6" s="66" t="s">
        <v>37</v>
      </c>
      <c r="G6" s="65"/>
      <c r="H6" s="65"/>
      <c r="I6" s="65"/>
      <c r="J6" s="65"/>
      <c r="K6" s="3" t="s">
        <v>38</v>
      </c>
      <c r="L6" s="4"/>
      <c r="M6" s="4"/>
      <c r="N6" s="5"/>
      <c r="O6" s="65"/>
      <c r="P6" s="65"/>
      <c r="Q6" s="65"/>
      <c r="R6" s="65"/>
      <c r="S6" s="65"/>
      <c r="T6" s="65"/>
      <c r="U6" s="65"/>
      <c r="V6" s="65"/>
      <c r="W6" s="65"/>
      <c r="X6" s="67"/>
      <c r="Y6" s="1"/>
      <c r="Z6" s="1"/>
      <c r="AA6" s="1"/>
      <c r="AB6" s="1">
        <f t="shared" si="1"/>
        <v>280</v>
      </c>
      <c r="AC6" s="1">
        <v>12.0</v>
      </c>
      <c r="AD6" s="2">
        <v>1.03</v>
      </c>
      <c r="AE6" s="1"/>
      <c r="AF6" s="2">
        <f t="shared" ref="AF6:AF14" si="2">AF5+5%</f>
        <v>0.15</v>
      </c>
      <c r="AG6" s="1"/>
      <c r="AH6" s="1"/>
      <c r="AI6" s="1"/>
      <c r="AJ6" s="1"/>
      <c r="AK6" s="1"/>
      <c r="AL6" s="1"/>
      <c r="AM6" s="1"/>
      <c r="AN6" s="67"/>
      <c r="AO6" s="67"/>
      <c r="AP6" s="67"/>
      <c r="AQ6" s="67"/>
      <c r="AR6" s="67"/>
    </row>
    <row r="7" ht="16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>
        <f t="shared" si="1"/>
        <v>300</v>
      </c>
      <c r="AC7" s="1">
        <v>13.0</v>
      </c>
      <c r="AD7" s="2">
        <f t="shared" ref="AD7:AD19" si="3">1%+AD6</f>
        <v>1.04</v>
      </c>
      <c r="AE7" s="1"/>
      <c r="AF7" s="2">
        <f t="shared" si="2"/>
        <v>0.2</v>
      </c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ht="16.5" customHeight="1">
      <c r="A8" s="68" t="s">
        <v>39</v>
      </c>
      <c r="B8" s="15"/>
      <c r="C8" s="69" t="str">
        <f>[1]SIG!$C8+[2]SIG!$C8+[3]SIG!$C8+[4]SIG!$C8</f>
        <v>#ERROR!</v>
      </c>
      <c r="D8" s="20"/>
      <c r="E8" s="20"/>
      <c r="F8" s="68" t="s">
        <v>40</v>
      </c>
      <c r="G8" s="70"/>
      <c r="H8" s="15"/>
      <c r="I8" s="71">
        <v>0.005</v>
      </c>
      <c r="J8" s="20"/>
      <c r="K8" s="68" t="s">
        <v>41</v>
      </c>
      <c r="L8" s="15"/>
      <c r="M8" s="72" t="str">
        <f>[1]SIG!$M8+[2]SIG!$M8+[3]SIG!$M8+[4]SIG!$M8</f>
        <v>#ERROR!</v>
      </c>
      <c r="N8" s="73" t="str">
        <f>M8/C11</f>
        <v>#ERROR!</v>
      </c>
      <c r="O8" s="68" t="s">
        <v>42</v>
      </c>
      <c r="P8" s="15"/>
      <c r="Q8" s="74"/>
      <c r="R8" s="1"/>
      <c r="S8" s="68" t="s">
        <v>43</v>
      </c>
      <c r="T8" s="70"/>
      <c r="U8" s="15"/>
      <c r="V8" s="75" t="str">
        <f>(M8+M14)/C11</f>
        <v>#ERROR!</v>
      </c>
      <c r="W8" s="1"/>
      <c r="X8" s="1"/>
      <c r="Y8" s="1"/>
      <c r="Z8" s="1"/>
      <c r="AA8" s="1"/>
      <c r="AB8" s="1">
        <f t="shared" si="1"/>
        <v>320</v>
      </c>
      <c r="AC8" s="1">
        <v>14.0</v>
      </c>
      <c r="AD8" s="2">
        <f t="shared" si="3"/>
        <v>1.05</v>
      </c>
      <c r="AE8" s="20"/>
      <c r="AF8" s="2">
        <f t="shared" si="2"/>
        <v>0.25</v>
      </c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</row>
    <row r="9" ht="16.5" customHeight="1">
      <c r="A9" s="19" t="s">
        <v>44</v>
      </c>
      <c r="B9" s="15"/>
      <c r="C9" s="69" t="str">
        <f>[1]SIG!$C9+[2]SIG!$C9+[3]SIG!$C9+[4]SIG!$C9</f>
        <v>#ERROR!</v>
      </c>
      <c r="D9" s="1"/>
      <c r="E9" s="1"/>
      <c r="F9" s="68" t="s">
        <v>45</v>
      </c>
      <c r="G9" s="70"/>
      <c r="H9" s="15"/>
      <c r="I9" s="71">
        <v>0.005</v>
      </c>
      <c r="J9" s="1"/>
      <c r="K9" s="19" t="s">
        <v>46</v>
      </c>
      <c r="L9" s="15"/>
      <c r="M9" s="72" t="str">
        <f>[1]SIG!$M9+[2]SIG!$M9+[3]SIG!$M9+[4]SIG!$M9</f>
        <v>#ERROR!</v>
      </c>
      <c r="N9" s="1"/>
      <c r="O9" s="68" t="s">
        <v>47</v>
      </c>
      <c r="P9" s="15"/>
      <c r="Q9" s="76"/>
      <c r="R9" s="1"/>
      <c r="S9" s="1"/>
      <c r="T9" s="1"/>
      <c r="U9" s="1"/>
      <c r="V9" s="1"/>
      <c r="W9" s="1"/>
      <c r="X9" s="1"/>
      <c r="Y9" s="1"/>
      <c r="Z9" s="1"/>
      <c r="AA9" s="1"/>
      <c r="AB9" s="1">
        <f t="shared" si="1"/>
        <v>340</v>
      </c>
      <c r="AC9" s="1">
        <v>15.0</v>
      </c>
      <c r="AD9" s="2">
        <f t="shared" si="3"/>
        <v>1.06</v>
      </c>
      <c r="AE9" s="1"/>
      <c r="AF9" s="2">
        <f t="shared" si="2"/>
        <v>0.3</v>
      </c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ht="16.5" customHeight="1">
      <c r="A10" s="68" t="s">
        <v>48</v>
      </c>
      <c r="B10" s="15"/>
      <c r="C10" s="69" t="str">
        <f>[1]SIG!$C10+[2]SIG!$C10+[3]SIG!$C10+[4]SIG!$C10</f>
        <v>#ERROR!</v>
      </c>
      <c r="D10" s="1"/>
      <c r="E10" s="1"/>
      <c r="F10" s="68" t="s">
        <v>49</v>
      </c>
      <c r="G10" s="70"/>
      <c r="H10" s="15"/>
      <c r="I10" s="76">
        <v>0.02</v>
      </c>
      <c r="J10" s="1"/>
      <c r="K10" s="19" t="s">
        <v>50</v>
      </c>
      <c r="L10" s="15"/>
      <c r="M10" s="72" t="str">
        <f>[1]SIG!$M10+[2]SIG!$M10+[3]SIG!$M10+[4]SIG!$M10</f>
        <v>#ERROR!</v>
      </c>
      <c r="N10" s="1"/>
      <c r="O10" s="68" t="s">
        <v>51</v>
      </c>
      <c r="P10" s="15"/>
      <c r="Q10" s="77"/>
      <c r="R10" s="1"/>
      <c r="S10" s="68" t="s">
        <v>52</v>
      </c>
      <c r="T10" s="70"/>
      <c r="U10" s="15"/>
      <c r="V10" s="78" t="str">
        <f>#REF!/(#REF!*1000)</f>
        <v>#REF!</v>
      </c>
      <c r="W10" s="1"/>
      <c r="X10" s="1"/>
      <c r="Y10" s="1"/>
      <c r="Z10" s="1"/>
      <c r="AA10" s="1"/>
      <c r="AB10" s="1">
        <f t="shared" si="1"/>
        <v>360</v>
      </c>
      <c r="AC10" s="1">
        <v>16.0</v>
      </c>
      <c r="AD10" s="2">
        <f t="shared" si="3"/>
        <v>1.07</v>
      </c>
      <c r="AE10" s="1"/>
      <c r="AF10" s="2">
        <f t="shared" si="2"/>
        <v>0.35</v>
      </c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ht="16.5" customHeight="1">
      <c r="A11" s="19" t="s">
        <v>53</v>
      </c>
      <c r="B11" s="79"/>
      <c r="C11" s="69" t="str">
        <f>[1]SIG!$C11+[2]SIG!$C11+[3]SIG!$C11+[4]SIG!$C11</f>
        <v>#ERROR!</v>
      </c>
      <c r="D11" s="1"/>
      <c r="E11" s="1"/>
      <c r="F11" s="68" t="s">
        <v>54</v>
      </c>
      <c r="G11" s="70"/>
      <c r="H11" s="15"/>
      <c r="I11" s="80">
        <v>0.58</v>
      </c>
      <c r="J11" s="1"/>
      <c r="K11" s="68" t="s">
        <v>55</v>
      </c>
      <c r="L11" s="15"/>
      <c r="M11" s="72" t="str">
        <f>[1]SIG!$M11+[2]SIG!$M11+[3]SIG!$M11+[4]SIG!$M11</f>
        <v>#ERROR!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>
        <f t="shared" si="1"/>
        <v>380</v>
      </c>
      <c r="AC11" s="1"/>
      <c r="AD11" s="2">
        <f t="shared" si="3"/>
        <v>1.08</v>
      </c>
      <c r="AE11" s="1"/>
      <c r="AF11" s="2">
        <f t="shared" si="2"/>
        <v>0.4</v>
      </c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ht="16.5" customHeight="1">
      <c r="A12" s="19" t="s">
        <v>56</v>
      </c>
      <c r="B12" s="79"/>
      <c r="C12" s="69" t="str">
        <f>[1]SIG!$C12+[2]SIG!$C12+[3]SIG!$C12+[4]SIG!$C12</f>
        <v>#ERROR!</v>
      </c>
      <c r="D12" s="1"/>
      <c r="E12" s="1"/>
      <c r="F12" s="68" t="s">
        <v>57</v>
      </c>
      <c r="G12" s="70"/>
      <c r="H12" s="15"/>
      <c r="I12" s="81">
        <v>0.575</v>
      </c>
      <c r="J12" s="1"/>
      <c r="K12" s="19" t="s">
        <v>58</v>
      </c>
      <c r="L12" s="15"/>
      <c r="M12" s="7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>
        <v>400.0</v>
      </c>
      <c r="AC12" s="1"/>
      <c r="AD12" s="2">
        <f t="shared" si="3"/>
        <v>1.09</v>
      </c>
      <c r="AE12" s="1"/>
      <c r="AF12" s="2">
        <f t="shared" si="2"/>
        <v>0.45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ht="16.5" customHeight="1">
      <c r="A13" s="19" t="s">
        <v>59</v>
      </c>
      <c r="B13" s="79"/>
      <c r="C13" s="69" t="str">
        <f>[1]SIG!$C13+[2]SIG!$C13+[3]SIG!$C13+[4]SIG!$C13</f>
        <v>#ERROR!</v>
      </c>
      <c r="D13" s="1"/>
      <c r="E13" s="1"/>
      <c r="F13" s="68" t="s">
        <v>60</v>
      </c>
      <c r="G13" s="70"/>
      <c r="H13" s="15"/>
      <c r="I13" s="81">
        <v>0.02</v>
      </c>
      <c r="J13" s="1"/>
      <c r="K13" s="19" t="s">
        <v>51</v>
      </c>
      <c r="L13" s="15"/>
      <c r="M13" s="7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>
        <v>450.0</v>
      </c>
      <c r="AC13" s="1"/>
      <c r="AD13" s="2">
        <f t="shared" si="3"/>
        <v>1.1</v>
      </c>
      <c r="AE13" s="1"/>
      <c r="AF13" s="2">
        <f t="shared" si="2"/>
        <v>0.5</v>
      </c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ht="16.5" customHeight="1">
      <c r="A14" s="68" t="s">
        <v>61</v>
      </c>
      <c r="B14" s="15"/>
      <c r="C14" s="69" t="str">
        <f>[1]SIG!$C14+[2]SIG!$C14+[3]SIG!$C14+[4]SIG!$C14</f>
        <v>#ERROR!</v>
      </c>
      <c r="D14" s="1"/>
      <c r="E14" s="1"/>
      <c r="F14" s="68" t="s">
        <v>62</v>
      </c>
      <c r="G14" s="70"/>
      <c r="H14" s="15"/>
      <c r="I14" s="81">
        <v>0.172</v>
      </c>
      <c r="J14" s="1"/>
      <c r="K14" s="19" t="s">
        <v>63</v>
      </c>
      <c r="L14" s="15"/>
      <c r="M14" s="72" t="str">
        <f>[1]SIG!$M14+[2]SIG!$M14+[3]SIG!$M14+[4]SIG!$M14</f>
        <v>#ERROR!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>
        <v>475.0</v>
      </c>
      <c r="AC14" s="1"/>
      <c r="AD14" s="2">
        <f t="shared" si="3"/>
        <v>1.11</v>
      </c>
      <c r="AE14" s="1"/>
      <c r="AF14" s="2">
        <f t="shared" si="2"/>
        <v>0.55</v>
      </c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ht="14.25" customHeight="1">
      <c r="A15" s="19" t="s">
        <v>64</v>
      </c>
      <c r="B15" s="15"/>
      <c r="C15" s="69" t="str">
        <f>[1]SIG!$C15+[2]SIG!$C15+[3]SIG!$C15+[4]SIG!$C15</f>
        <v>#ERROR!</v>
      </c>
      <c r="D15" s="1"/>
      <c r="E15" s="1"/>
      <c r="F15" s="82" t="s">
        <v>65</v>
      </c>
      <c r="G15" s="70"/>
      <c r="H15" s="15"/>
      <c r="I15" s="81">
        <v>0.99</v>
      </c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>
        <v>500.0</v>
      </c>
      <c r="AC15" s="1"/>
      <c r="AD15" s="2">
        <f t="shared" si="3"/>
        <v>1.12</v>
      </c>
      <c r="AE15" s="1"/>
      <c r="AF15" s="83">
        <v>0.575</v>
      </c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ht="14.25" customHeight="1">
      <c r="A16" s="19" t="s">
        <v>66</v>
      </c>
      <c r="B16" s="15"/>
      <c r="C16" s="69" t="str">
        <f>[1]SIG!$C16+[2]SIG!$C16+[3]SIG!$C16+[4]SIG!$C16</f>
        <v>#ERROR!</v>
      </c>
      <c r="D16" s="1"/>
      <c r="E16" s="1"/>
      <c r="F16" s="68"/>
      <c r="G16" s="84"/>
      <c r="H16" s="85"/>
      <c r="I16" s="86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>
        <f>AB15+50</f>
        <v>550</v>
      </c>
      <c r="AC16" s="1"/>
      <c r="AD16" s="2">
        <f t="shared" si="3"/>
        <v>1.13</v>
      </c>
      <c r="AE16" s="1"/>
      <c r="AF16" s="2">
        <f>AF14+5%</f>
        <v>0.6</v>
      </c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ht="16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>
        <f t="shared" ref="AB17:AB23" si="4">AB16+10</f>
        <v>560</v>
      </c>
      <c r="AC17" s="1"/>
      <c r="AD17" s="2">
        <f t="shared" si="3"/>
        <v>1.14</v>
      </c>
      <c r="AE17" s="1"/>
      <c r="AF17" s="2">
        <f t="shared" ref="AF17:AF23" si="5">AF16+5%</f>
        <v>0.65</v>
      </c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ht="16.5" customHeight="1">
      <c r="A18" s="3" t="s">
        <v>0</v>
      </c>
      <c r="B18" s="4"/>
      <c r="C18" s="4"/>
      <c r="D18" s="4"/>
      <c r="E18" s="5"/>
      <c r="F18" s="3"/>
      <c r="G18" s="4"/>
      <c r="H18" s="5"/>
      <c r="I18" s="3"/>
      <c r="J18" s="4"/>
      <c r="K18" s="5"/>
      <c r="L18" s="3"/>
      <c r="M18" s="5"/>
      <c r="N18" s="3"/>
      <c r="O18" s="5"/>
      <c r="P18" s="3"/>
      <c r="Q18" s="5"/>
      <c r="R18" s="3"/>
      <c r="S18" s="5"/>
      <c r="T18" s="3"/>
      <c r="U18" s="5"/>
      <c r="V18" s="3"/>
      <c r="W18" s="5"/>
      <c r="X18" s="1"/>
      <c r="Y18" s="1"/>
      <c r="Z18" s="1"/>
      <c r="AA18" s="1"/>
      <c r="AB18" s="1">
        <f t="shared" si="4"/>
        <v>570</v>
      </c>
      <c r="AC18" s="1"/>
      <c r="AD18" s="2">
        <f t="shared" si="3"/>
        <v>1.15</v>
      </c>
      <c r="AE18" s="1"/>
      <c r="AF18" s="2">
        <f t="shared" si="5"/>
        <v>0.7</v>
      </c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</row>
    <row r="19" ht="16.5" customHeight="1">
      <c r="A19" s="1"/>
      <c r="B19" s="1"/>
      <c r="C19" s="1"/>
      <c r="D19" s="1">
        <v>2018.0</v>
      </c>
      <c r="E19" s="1">
        <v>2019.0</v>
      </c>
      <c r="F19" s="1">
        <v>2020.0</v>
      </c>
      <c r="G19" s="1">
        <v>2021.0</v>
      </c>
      <c r="H19" s="1">
        <v>2022.0</v>
      </c>
      <c r="I19" s="1">
        <v>2023.0</v>
      </c>
      <c r="J19" s="1">
        <v>2024.0</v>
      </c>
      <c r="K19" s="1">
        <v>2025.0</v>
      </c>
      <c r="L19" s="1">
        <v>2026.0</v>
      </c>
      <c r="M19" s="1">
        <v>2027.0</v>
      </c>
      <c r="N19" s="1">
        <v>2028.0</v>
      </c>
      <c r="O19" s="1">
        <v>2029.0</v>
      </c>
      <c r="P19" s="1">
        <v>2030.0</v>
      </c>
      <c r="Q19" s="1">
        <v>2031.0</v>
      </c>
      <c r="R19" s="1">
        <v>2032.0</v>
      </c>
      <c r="S19" s="1">
        <v>2033.0</v>
      </c>
      <c r="T19" s="1">
        <v>2034.0</v>
      </c>
      <c r="U19" s="1">
        <v>2035.0</v>
      </c>
      <c r="V19" s="1">
        <v>2036.0</v>
      </c>
      <c r="W19" s="1">
        <v>2037.0</v>
      </c>
      <c r="X19" s="1">
        <v>2038.0</v>
      </c>
      <c r="Y19" s="1">
        <v>2039.0</v>
      </c>
      <c r="Z19" s="1">
        <v>2040.0</v>
      </c>
      <c r="AA19" s="1"/>
      <c r="AB19" s="1">
        <f t="shared" si="4"/>
        <v>580</v>
      </c>
      <c r="AC19" s="1"/>
      <c r="AD19" s="2">
        <f t="shared" si="3"/>
        <v>1.16</v>
      </c>
      <c r="AE19" s="1"/>
      <c r="AF19" s="2">
        <f t="shared" si="5"/>
        <v>0.75</v>
      </c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</row>
    <row r="20" ht="16.5" customHeight="1">
      <c r="A20" s="6"/>
      <c r="B20" s="7"/>
      <c r="C20" s="8">
        <v>0.0</v>
      </c>
      <c r="D20" s="8">
        <v>1.0</v>
      </c>
      <c r="E20" s="9">
        <v>2.0</v>
      </c>
      <c r="F20" s="10">
        <v>3.0</v>
      </c>
      <c r="G20" s="10">
        <v>4.0</v>
      </c>
      <c r="H20" s="10">
        <v>5.0</v>
      </c>
      <c r="I20" s="10">
        <v>6.0</v>
      </c>
      <c r="J20" s="10">
        <v>7.0</v>
      </c>
      <c r="K20" s="10">
        <v>8.0</v>
      </c>
      <c r="L20" s="10">
        <v>9.0</v>
      </c>
      <c r="M20" s="10">
        <v>10.0</v>
      </c>
      <c r="N20" s="10">
        <v>11.0</v>
      </c>
      <c r="O20" s="10">
        <v>12.0</v>
      </c>
      <c r="P20" s="10">
        <v>13.0</v>
      </c>
      <c r="Q20" s="10">
        <v>14.0</v>
      </c>
      <c r="R20" s="10">
        <v>15.0</v>
      </c>
      <c r="S20" s="10">
        <v>16.0</v>
      </c>
      <c r="T20" s="10">
        <v>17.0</v>
      </c>
      <c r="U20" s="9">
        <v>18.0</v>
      </c>
      <c r="V20" s="9">
        <v>19.0</v>
      </c>
      <c r="W20" s="11">
        <v>20.0</v>
      </c>
      <c r="X20" s="11">
        <v>21.0</v>
      </c>
      <c r="Y20" s="11">
        <v>22.0</v>
      </c>
      <c r="Z20" s="11">
        <v>23.0</v>
      </c>
      <c r="AA20" s="1"/>
      <c r="AB20" s="1">
        <f t="shared" si="4"/>
        <v>590</v>
      </c>
      <c r="AC20" s="1"/>
      <c r="AD20" s="1"/>
      <c r="AE20" s="1"/>
      <c r="AF20" s="2">
        <f t="shared" si="5"/>
        <v>0.8</v>
      </c>
      <c r="AG20" s="1"/>
      <c r="AH20" s="1"/>
      <c r="AI20" s="1"/>
      <c r="AJ20" s="1"/>
      <c r="AK20" s="1"/>
      <c r="AL20" s="1"/>
      <c r="AM20" s="1"/>
      <c r="AN20" s="12"/>
      <c r="AO20" s="12"/>
      <c r="AP20" s="12"/>
      <c r="AQ20" s="12"/>
      <c r="AR20" s="13"/>
    </row>
    <row r="21" ht="16.5" customHeight="1">
      <c r="A21" s="17" t="s">
        <v>67</v>
      </c>
      <c r="B21" s="15"/>
      <c r="C21" s="17"/>
      <c r="D21" s="18" t="str">
        <f>[1]SIG!D21</f>
        <v>#ERROR!</v>
      </c>
      <c r="E21" s="18" t="str">
        <f>[1]SIG!E21</f>
        <v>#ERROR!</v>
      </c>
      <c r="F21" s="18" t="str">
        <f>[1]SIG!F21</f>
        <v>#ERROR!</v>
      </c>
      <c r="G21" s="18" t="str">
        <f>[1]SIG!G21</f>
        <v>#ERROR!</v>
      </c>
      <c r="H21" s="18" t="str">
        <f>[1]SIG!H21</f>
        <v>#ERROR!</v>
      </c>
      <c r="I21" s="18" t="str">
        <f>[1]SIG!I21</f>
        <v>#ERROR!</v>
      </c>
      <c r="J21" s="18" t="str">
        <f>[1]SIG!J21</f>
        <v>#ERROR!</v>
      </c>
      <c r="K21" s="18" t="str">
        <f>[1]SIG!K21</f>
        <v>#ERROR!</v>
      </c>
      <c r="L21" s="18" t="str">
        <f>[1]SIG!L21</f>
        <v>#ERROR!</v>
      </c>
      <c r="M21" s="18" t="str">
        <f>[1]SIG!M21</f>
        <v>#ERROR!</v>
      </c>
      <c r="N21" s="18" t="str">
        <f>[1]SIG!N21</f>
        <v>#ERROR!</v>
      </c>
      <c r="O21" s="18" t="str">
        <f>[1]SIG!O21</f>
        <v>#ERROR!</v>
      </c>
      <c r="P21" s="18" t="str">
        <f>[1]SIG!P21</f>
        <v>#ERROR!</v>
      </c>
      <c r="Q21" s="18" t="str">
        <f>[1]SIG!Q21</f>
        <v>#ERROR!</v>
      </c>
      <c r="R21" s="18" t="str">
        <f>[1]SIG!R21</f>
        <v>#ERROR!</v>
      </c>
      <c r="S21" s="18" t="str">
        <f>[1]SIG!S21</f>
        <v>#ERROR!</v>
      </c>
      <c r="T21" s="18" t="str">
        <f>[1]SIG!T21</f>
        <v>#ERROR!</v>
      </c>
      <c r="U21" s="18" t="str">
        <f>[1]SIG!U21</f>
        <v>#ERROR!</v>
      </c>
      <c r="V21" s="18" t="str">
        <f>[1]SIG!V21</f>
        <v>#ERROR!</v>
      </c>
      <c r="W21" s="18" t="str">
        <f>[1]SIG!W21</f>
        <v>#ERROR!</v>
      </c>
      <c r="X21" s="1"/>
      <c r="Y21" s="1"/>
      <c r="Z21" s="1"/>
      <c r="AA21" s="1"/>
      <c r="AB21" s="1">
        <f t="shared" si="4"/>
        <v>600</v>
      </c>
      <c r="AC21" s="1"/>
      <c r="AD21" s="1"/>
      <c r="AE21" s="1"/>
      <c r="AF21" s="2">
        <f t="shared" si="5"/>
        <v>0.85</v>
      </c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</row>
    <row r="22" ht="16.5" customHeight="1">
      <c r="A22" s="17" t="s">
        <v>68</v>
      </c>
      <c r="B22" s="15"/>
      <c r="C22" s="17"/>
      <c r="D22" s="18" t="str">
        <f>[1]SIG!D22</f>
        <v>#ERROR!</v>
      </c>
      <c r="E22" s="18" t="str">
        <f>[1]SIG!E22</f>
        <v>#ERROR!</v>
      </c>
      <c r="F22" s="18" t="str">
        <f>[1]SIG!F22</f>
        <v>#ERROR!</v>
      </c>
      <c r="G22" s="18" t="str">
        <f>[1]SIG!G22</f>
        <v>#ERROR!</v>
      </c>
      <c r="H22" s="18" t="str">
        <f>[1]SIG!H22</f>
        <v>#ERROR!</v>
      </c>
      <c r="I22" s="18" t="str">
        <f>[1]SIG!I22</f>
        <v>#ERROR!</v>
      </c>
      <c r="J22" s="18" t="str">
        <f>[1]SIG!J22</f>
        <v>#ERROR!</v>
      </c>
      <c r="K22" s="18" t="str">
        <f>[1]SIG!K22</f>
        <v>#ERROR!</v>
      </c>
      <c r="L22" s="18" t="str">
        <f>[1]SIG!L22</f>
        <v>#ERROR!</v>
      </c>
      <c r="M22" s="18" t="str">
        <f>[1]SIG!M22</f>
        <v>#ERROR!</v>
      </c>
      <c r="N22" s="18" t="str">
        <f>[1]SIG!N22</f>
        <v>#ERROR!</v>
      </c>
      <c r="O22" s="18" t="str">
        <f>[1]SIG!O22</f>
        <v>#ERROR!</v>
      </c>
      <c r="P22" s="18" t="str">
        <f>[1]SIG!P22</f>
        <v>#ERROR!</v>
      </c>
      <c r="Q22" s="18" t="str">
        <f>[1]SIG!Q22</f>
        <v>#ERROR!</v>
      </c>
      <c r="R22" s="18" t="str">
        <f>[1]SIG!R22</f>
        <v>#ERROR!</v>
      </c>
      <c r="S22" s="18" t="str">
        <f>[1]SIG!S22</f>
        <v>#ERROR!</v>
      </c>
      <c r="T22" s="18" t="str">
        <f>[1]SIG!T22</f>
        <v>#ERROR!</v>
      </c>
      <c r="U22" s="18" t="str">
        <f>[1]SIG!U22</f>
        <v>#ERROR!</v>
      </c>
      <c r="V22" s="18" t="str">
        <f>[1]SIG!V22</f>
        <v>#ERROR!</v>
      </c>
      <c r="W22" s="18" t="str">
        <f>[1]SIG!W22</f>
        <v>#ERROR!</v>
      </c>
      <c r="X22" s="1"/>
      <c r="Y22" s="1"/>
      <c r="Z22" s="1"/>
      <c r="AA22" s="1"/>
      <c r="AB22" s="1">
        <f t="shared" si="4"/>
        <v>610</v>
      </c>
      <c r="AC22" s="1"/>
      <c r="AD22" s="1"/>
      <c r="AE22" s="1"/>
      <c r="AF22" s="2">
        <f t="shared" si="5"/>
        <v>0.9</v>
      </c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</row>
    <row r="23" ht="16.5" customHeight="1">
      <c r="A23" s="22" t="s">
        <v>69</v>
      </c>
      <c r="B23" s="23"/>
      <c r="C23" s="24"/>
      <c r="D23" s="25" t="str">
        <f>[1]SIG!D23</f>
        <v>#ERROR!</v>
      </c>
      <c r="E23" s="25" t="str">
        <f>[1]SIG!E23</f>
        <v>#ERROR!</v>
      </c>
      <c r="F23" s="25" t="str">
        <f>[1]SIG!F23</f>
        <v>#ERROR!</v>
      </c>
      <c r="G23" s="25" t="str">
        <f>[1]SIG!G23</f>
        <v>#ERROR!</v>
      </c>
      <c r="H23" s="25" t="str">
        <f>[1]SIG!H23</f>
        <v>#ERROR!</v>
      </c>
      <c r="I23" s="25" t="str">
        <f>[1]SIG!I23</f>
        <v>#ERROR!</v>
      </c>
      <c r="J23" s="25" t="str">
        <f>[1]SIG!J23</f>
        <v>#ERROR!</v>
      </c>
      <c r="K23" s="25" t="str">
        <f>[1]SIG!K23</f>
        <v>#ERROR!</v>
      </c>
      <c r="L23" s="25" t="str">
        <f>[1]SIG!L23</f>
        <v>#ERROR!</v>
      </c>
      <c r="M23" s="25" t="str">
        <f>[1]SIG!M23</f>
        <v>#ERROR!</v>
      </c>
      <c r="N23" s="25" t="str">
        <f>[1]SIG!N23</f>
        <v>#ERROR!</v>
      </c>
      <c r="O23" s="25" t="str">
        <f>[1]SIG!O23</f>
        <v>#ERROR!</v>
      </c>
      <c r="P23" s="25" t="str">
        <f>[1]SIG!P23</f>
        <v>#ERROR!</v>
      </c>
      <c r="Q23" s="25" t="str">
        <f>[1]SIG!Q23</f>
        <v>#ERROR!</v>
      </c>
      <c r="R23" s="25" t="str">
        <f>[1]SIG!R23</f>
        <v>#ERROR!</v>
      </c>
      <c r="S23" s="25" t="str">
        <f>[1]SIG!S23</f>
        <v>#ERROR!</v>
      </c>
      <c r="T23" s="25" t="str">
        <f>[1]SIG!T23</f>
        <v>#ERROR!</v>
      </c>
      <c r="U23" s="25" t="str">
        <f>[1]SIG!U23</f>
        <v>#ERROR!</v>
      </c>
      <c r="V23" s="25" t="str">
        <f>[1]SIG!V23</f>
        <v>#ERROR!</v>
      </c>
      <c r="W23" s="25" t="str">
        <f>[1]SIG!W23</f>
        <v>#ERROR!</v>
      </c>
      <c r="X23" s="26"/>
      <c r="Y23" s="26"/>
      <c r="Z23" s="26"/>
      <c r="AA23" s="1"/>
      <c r="AB23" s="1">
        <f t="shared" si="4"/>
        <v>620</v>
      </c>
      <c r="AC23" s="1"/>
      <c r="AD23" s="1"/>
      <c r="AE23" s="1"/>
      <c r="AF23" s="2">
        <f t="shared" si="5"/>
        <v>0.95</v>
      </c>
      <c r="AG23" s="1"/>
      <c r="AH23" s="1"/>
      <c r="AI23" s="1"/>
      <c r="AJ23" s="26"/>
      <c r="AK23" s="26"/>
      <c r="AL23" s="26"/>
      <c r="AM23" s="26"/>
      <c r="AN23" s="26"/>
      <c r="AO23" s="26"/>
      <c r="AP23" s="26"/>
      <c r="AQ23" s="26"/>
      <c r="AR23" s="26"/>
    </row>
    <row r="24" ht="16.5" customHeight="1">
      <c r="A24" s="17" t="s">
        <v>70</v>
      </c>
      <c r="B24" s="15"/>
      <c r="C24" s="17"/>
      <c r="D24" s="18"/>
      <c r="E24" s="18" t="str">
        <f>[2]SIG!D21</f>
        <v>#ERROR!</v>
      </c>
      <c r="F24" s="18" t="str">
        <f>[2]SIG!E21</f>
        <v>#ERROR!</v>
      </c>
      <c r="G24" s="18" t="str">
        <f>[2]SIG!F21</f>
        <v>#ERROR!</v>
      </c>
      <c r="H24" s="18" t="str">
        <f>[2]SIG!G21</f>
        <v>#ERROR!</v>
      </c>
      <c r="I24" s="18" t="str">
        <f>[2]SIG!H21</f>
        <v>#ERROR!</v>
      </c>
      <c r="J24" s="18" t="str">
        <f>[2]SIG!I21</f>
        <v>#ERROR!</v>
      </c>
      <c r="K24" s="18" t="str">
        <f>[2]SIG!J21</f>
        <v>#ERROR!</v>
      </c>
      <c r="L24" s="18" t="str">
        <f>[2]SIG!K21</f>
        <v>#ERROR!</v>
      </c>
      <c r="M24" s="18" t="str">
        <f>[2]SIG!L21</f>
        <v>#ERROR!</v>
      </c>
      <c r="N24" s="18" t="str">
        <f>[2]SIG!M21</f>
        <v>#ERROR!</v>
      </c>
      <c r="O24" s="18" t="str">
        <f>[2]SIG!N21</f>
        <v>#ERROR!</v>
      </c>
      <c r="P24" s="18" t="str">
        <f>[2]SIG!O21</f>
        <v>#ERROR!</v>
      </c>
      <c r="Q24" s="18" t="str">
        <f>[2]SIG!P21</f>
        <v>#ERROR!</v>
      </c>
      <c r="R24" s="18" t="str">
        <f>[2]SIG!Q21</f>
        <v>#ERROR!</v>
      </c>
      <c r="S24" s="18" t="str">
        <f>[2]SIG!R21</f>
        <v>#ERROR!</v>
      </c>
      <c r="T24" s="18" t="str">
        <f>[2]SIG!S21</f>
        <v>#ERROR!</v>
      </c>
      <c r="U24" s="18" t="str">
        <f>[2]SIG!T21</f>
        <v>#ERROR!</v>
      </c>
      <c r="V24" s="18" t="str">
        <f>[2]SIG!U21</f>
        <v>#ERROR!</v>
      </c>
      <c r="W24" s="18" t="str">
        <f>[2]SIG!V21</f>
        <v>#ERROR!</v>
      </c>
      <c r="X24" s="18" t="str">
        <f>[2]SIG!W21</f>
        <v>#ERROR!</v>
      </c>
      <c r="Y24" s="1"/>
      <c r="Z24" s="1"/>
      <c r="AA24" s="1"/>
      <c r="AB24" s="1"/>
      <c r="AC24" s="1"/>
      <c r="AD24" s="1"/>
      <c r="AE24" s="1"/>
      <c r="AF24" s="2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ht="16.5" customHeight="1">
      <c r="A25" s="17" t="s">
        <v>71</v>
      </c>
      <c r="B25" s="15"/>
      <c r="C25" s="17"/>
      <c r="D25" s="18"/>
      <c r="E25" s="18" t="str">
        <f>[2]SIG!D22</f>
        <v>#ERROR!</v>
      </c>
      <c r="F25" s="18" t="str">
        <f>[2]SIG!E22</f>
        <v>#ERROR!</v>
      </c>
      <c r="G25" s="18" t="str">
        <f>[2]SIG!F22</f>
        <v>#ERROR!</v>
      </c>
      <c r="H25" s="18" t="str">
        <f>[2]SIG!G22</f>
        <v>#ERROR!</v>
      </c>
      <c r="I25" s="18" t="str">
        <f>[2]SIG!H22</f>
        <v>#ERROR!</v>
      </c>
      <c r="J25" s="18" t="str">
        <f>[2]SIG!I22</f>
        <v>#ERROR!</v>
      </c>
      <c r="K25" s="18" t="str">
        <f>[2]SIG!J22</f>
        <v>#ERROR!</v>
      </c>
      <c r="L25" s="18" t="str">
        <f>[2]SIG!K22</f>
        <v>#ERROR!</v>
      </c>
      <c r="M25" s="18" t="str">
        <f>[2]SIG!L22</f>
        <v>#ERROR!</v>
      </c>
      <c r="N25" s="18" t="str">
        <f>[2]SIG!M22</f>
        <v>#ERROR!</v>
      </c>
      <c r="O25" s="18" t="str">
        <f>[2]SIG!N22</f>
        <v>#ERROR!</v>
      </c>
      <c r="P25" s="18" t="str">
        <f>[2]SIG!O22</f>
        <v>#ERROR!</v>
      </c>
      <c r="Q25" s="18" t="str">
        <f>[2]SIG!P22</f>
        <v>#ERROR!</v>
      </c>
      <c r="R25" s="18" t="str">
        <f>[2]SIG!Q22</f>
        <v>#ERROR!</v>
      </c>
      <c r="S25" s="18" t="str">
        <f>[2]SIG!R22</f>
        <v>#ERROR!</v>
      </c>
      <c r="T25" s="18" t="str">
        <f>[2]SIG!S22</f>
        <v>#ERROR!</v>
      </c>
      <c r="U25" s="18" t="str">
        <f>[2]SIG!T22</f>
        <v>#ERROR!</v>
      </c>
      <c r="V25" s="18" t="str">
        <f>[2]SIG!U22</f>
        <v>#ERROR!</v>
      </c>
      <c r="W25" s="18" t="str">
        <f>[2]SIG!V22</f>
        <v>#ERROR!</v>
      </c>
      <c r="X25" s="18" t="str">
        <f>[2]SIG!W22</f>
        <v>#ERROR!</v>
      </c>
      <c r="Y25" s="1"/>
      <c r="Z25" s="1"/>
      <c r="AA25" s="1"/>
      <c r="AB25" s="1"/>
      <c r="AC25" s="1"/>
      <c r="AD25" s="1"/>
      <c r="AE25" s="1"/>
      <c r="AF25" s="2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</row>
    <row r="26" ht="16.5" customHeight="1">
      <c r="A26" s="22" t="s">
        <v>72</v>
      </c>
      <c r="B26" s="15"/>
      <c r="C26" s="24"/>
      <c r="D26" s="25"/>
      <c r="E26" s="25" t="str">
        <f>[2]SIG!D23</f>
        <v>#ERROR!</v>
      </c>
      <c r="F26" s="25" t="str">
        <f>[2]SIG!E23</f>
        <v>#ERROR!</v>
      </c>
      <c r="G26" s="25" t="str">
        <f>[2]SIG!F23</f>
        <v>#ERROR!</v>
      </c>
      <c r="H26" s="25" t="str">
        <f>[2]SIG!G23</f>
        <v>#ERROR!</v>
      </c>
      <c r="I26" s="25" t="str">
        <f>[2]SIG!H23</f>
        <v>#ERROR!</v>
      </c>
      <c r="J26" s="25" t="str">
        <f>[2]SIG!I23</f>
        <v>#ERROR!</v>
      </c>
      <c r="K26" s="25" t="str">
        <f>[2]SIG!J23</f>
        <v>#ERROR!</v>
      </c>
      <c r="L26" s="25" t="str">
        <f>[2]SIG!K23</f>
        <v>#ERROR!</v>
      </c>
      <c r="M26" s="25" t="str">
        <f>[2]SIG!L23</f>
        <v>#ERROR!</v>
      </c>
      <c r="N26" s="25" t="str">
        <f>[2]SIG!M23</f>
        <v>#ERROR!</v>
      </c>
      <c r="O26" s="25" t="str">
        <f>[2]SIG!N23</f>
        <v>#ERROR!</v>
      </c>
      <c r="P26" s="25" t="str">
        <f>[2]SIG!O23</f>
        <v>#ERROR!</v>
      </c>
      <c r="Q26" s="25" t="str">
        <f>[2]SIG!P23</f>
        <v>#ERROR!</v>
      </c>
      <c r="R26" s="25" t="str">
        <f>[2]SIG!Q23</f>
        <v>#ERROR!</v>
      </c>
      <c r="S26" s="25" t="str">
        <f>[2]SIG!R23</f>
        <v>#ERROR!</v>
      </c>
      <c r="T26" s="25" t="str">
        <f>[2]SIG!S23</f>
        <v>#ERROR!</v>
      </c>
      <c r="U26" s="25" t="str">
        <f>[2]SIG!T23</f>
        <v>#ERROR!</v>
      </c>
      <c r="V26" s="25" t="str">
        <f>[2]SIG!U23</f>
        <v>#ERROR!</v>
      </c>
      <c r="W26" s="25" t="str">
        <f>[2]SIG!V23</f>
        <v>#ERROR!</v>
      </c>
      <c r="X26" s="25" t="str">
        <f>[2]SIG!W23</f>
        <v>#ERROR!</v>
      </c>
      <c r="Y26" s="26"/>
      <c r="Z26" s="26"/>
      <c r="AA26" s="1"/>
      <c r="AB26" s="1"/>
      <c r="AC26" s="1"/>
      <c r="AD26" s="1"/>
      <c r="AE26" s="1"/>
      <c r="AF26" s="2"/>
      <c r="AG26" s="1"/>
      <c r="AH26" s="1"/>
      <c r="AI26" s="1"/>
      <c r="AJ26" s="26"/>
      <c r="AK26" s="26"/>
      <c r="AL26" s="26"/>
      <c r="AM26" s="26"/>
      <c r="AN26" s="26"/>
      <c r="AO26" s="26"/>
      <c r="AP26" s="26"/>
      <c r="AQ26" s="26"/>
      <c r="AR26" s="26"/>
    </row>
    <row r="27" ht="16.5" customHeight="1">
      <c r="A27" s="17" t="s">
        <v>73</v>
      </c>
      <c r="B27" s="15"/>
      <c r="C27" s="17"/>
      <c r="D27" s="18"/>
      <c r="E27" s="18" t="str">
        <f>[3]SIG!D21</f>
        <v>#ERROR!</v>
      </c>
      <c r="F27" s="18" t="str">
        <f>[3]SIG!E21</f>
        <v>#ERROR!</v>
      </c>
      <c r="G27" s="18" t="str">
        <f>[3]SIG!F21</f>
        <v>#ERROR!</v>
      </c>
      <c r="H27" s="18" t="str">
        <f>[3]SIG!G21</f>
        <v>#ERROR!</v>
      </c>
      <c r="I27" s="18" t="str">
        <f>[3]SIG!H21</f>
        <v>#ERROR!</v>
      </c>
      <c r="J27" s="18" t="str">
        <f>[3]SIG!I21</f>
        <v>#ERROR!</v>
      </c>
      <c r="K27" s="18" t="str">
        <f>[3]SIG!J21</f>
        <v>#ERROR!</v>
      </c>
      <c r="L27" s="18" t="str">
        <f>[3]SIG!K21</f>
        <v>#ERROR!</v>
      </c>
      <c r="M27" s="18" t="str">
        <f>[3]SIG!L21</f>
        <v>#ERROR!</v>
      </c>
      <c r="N27" s="18" t="str">
        <f>[3]SIG!M21</f>
        <v>#ERROR!</v>
      </c>
      <c r="O27" s="18" t="str">
        <f>[3]SIG!N21</f>
        <v>#ERROR!</v>
      </c>
      <c r="P27" s="18" t="str">
        <f>[3]SIG!O21</f>
        <v>#ERROR!</v>
      </c>
      <c r="Q27" s="18" t="str">
        <f>[3]SIG!P21</f>
        <v>#ERROR!</v>
      </c>
      <c r="R27" s="18" t="str">
        <f>[3]SIG!Q21</f>
        <v>#ERROR!</v>
      </c>
      <c r="S27" s="18" t="str">
        <f>[3]SIG!R21</f>
        <v>#ERROR!</v>
      </c>
      <c r="T27" s="18" t="str">
        <f>[3]SIG!S21</f>
        <v>#ERROR!</v>
      </c>
      <c r="U27" s="18" t="str">
        <f>[3]SIG!T21</f>
        <v>#ERROR!</v>
      </c>
      <c r="V27" s="18" t="str">
        <f>[3]SIG!U21</f>
        <v>#ERROR!</v>
      </c>
      <c r="W27" s="18" t="str">
        <f>[3]SIG!V21</f>
        <v>#ERROR!</v>
      </c>
      <c r="X27" s="18" t="str">
        <f>[3]SIG!W21</f>
        <v>#ERROR!</v>
      </c>
      <c r="Y27" s="1"/>
      <c r="Z27" s="1"/>
      <c r="AA27" s="1"/>
      <c r="AB27" s="1"/>
      <c r="AC27" s="1"/>
      <c r="AD27" s="1"/>
      <c r="AE27" s="1"/>
      <c r="AF27" s="2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</row>
    <row r="28" ht="16.5" customHeight="1">
      <c r="A28" s="17" t="s">
        <v>74</v>
      </c>
      <c r="B28" s="15"/>
      <c r="C28" s="17"/>
      <c r="D28" s="18"/>
      <c r="E28" s="18" t="str">
        <f>[3]SIG!D22</f>
        <v>#ERROR!</v>
      </c>
      <c r="F28" s="18" t="str">
        <f>[3]SIG!E22</f>
        <v>#ERROR!</v>
      </c>
      <c r="G28" s="18" t="str">
        <f>[3]SIG!F22</f>
        <v>#ERROR!</v>
      </c>
      <c r="H28" s="18" t="str">
        <f>[3]SIG!G22</f>
        <v>#ERROR!</v>
      </c>
      <c r="I28" s="18" t="str">
        <f>[3]SIG!H22</f>
        <v>#ERROR!</v>
      </c>
      <c r="J28" s="18" t="str">
        <f>[3]SIG!I22</f>
        <v>#ERROR!</v>
      </c>
      <c r="K28" s="18" t="str">
        <f>[3]SIG!J22</f>
        <v>#ERROR!</v>
      </c>
      <c r="L28" s="18" t="str">
        <f>[3]SIG!K22</f>
        <v>#ERROR!</v>
      </c>
      <c r="M28" s="18" t="str">
        <f>[3]SIG!L22</f>
        <v>#ERROR!</v>
      </c>
      <c r="N28" s="18" t="str">
        <f>[3]SIG!M22</f>
        <v>#ERROR!</v>
      </c>
      <c r="O28" s="18" t="str">
        <f>[3]SIG!N22</f>
        <v>#ERROR!</v>
      </c>
      <c r="P28" s="18" t="str">
        <f>[3]SIG!O22</f>
        <v>#ERROR!</v>
      </c>
      <c r="Q28" s="18" t="str">
        <f>[3]SIG!P22</f>
        <v>#ERROR!</v>
      </c>
      <c r="R28" s="18" t="str">
        <f>[3]SIG!Q22</f>
        <v>#ERROR!</v>
      </c>
      <c r="S28" s="18" t="str">
        <f>[3]SIG!R22</f>
        <v>#ERROR!</v>
      </c>
      <c r="T28" s="18" t="str">
        <f>[3]SIG!S22</f>
        <v>#ERROR!</v>
      </c>
      <c r="U28" s="18" t="str">
        <f>[3]SIG!T22</f>
        <v>#ERROR!</v>
      </c>
      <c r="V28" s="18" t="str">
        <f>[3]SIG!U22</f>
        <v>#ERROR!</v>
      </c>
      <c r="W28" s="18" t="str">
        <f>[3]SIG!V22</f>
        <v>#ERROR!</v>
      </c>
      <c r="X28" s="18" t="str">
        <f>[3]SIG!W22</f>
        <v>#ERROR!</v>
      </c>
      <c r="Y28" s="1"/>
      <c r="Z28" s="1"/>
      <c r="AA28" s="1"/>
      <c r="AB28" s="1"/>
      <c r="AC28" s="1"/>
      <c r="AD28" s="1"/>
      <c r="AE28" s="1"/>
      <c r="AF28" s="2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</row>
    <row r="29" ht="16.5" customHeight="1">
      <c r="A29" s="22" t="s">
        <v>75</v>
      </c>
      <c r="B29" s="15"/>
      <c r="C29" s="24"/>
      <c r="D29" s="25"/>
      <c r="E29" s="25" t="str">
        <f>[3]SIG!D23</f>
        <v>#ERROR!</v>
      </c>
      <c r="F29" s="25" t="str">
        <f>[3]SIG!E23</f>
        <v>#ERROR!</v>
      </c>
      <c r="G29" s="25" t="str">
        <f>[3]SIG!F23</f>
        <v>#ERROR!</v>
      </c>
      <c r="H29" s="25" t="str">
        <f>[3]SIG!G23</f>
        <v>#ERROR!</v>
      </c>
      <c r="I29" s="25" t="str">
        <f>[3]SIG!H23</f>
        <v>#ERROR!</v>
      </c>
      <c r="J29" s="25" t="str">
        <f>[3]SIG!I23</f>
        <v>#ERROR!</v>
      </c>
      <c r="K29" s="25" t="str">
        <f>[3]SIG!J23</f>
        <v>#ERROR!</v>
      </c>
      <c r="L29" s="25" t="str">
        <f>[3]SIG!K23</f>
        <v>#ERROR!</v>
      </c>
      <c r="M29" s="25" t="str">
        <f>[3]SIG!L23</f>
        <v>#ERROR!</v>
      </c>
      <c r="N29" s="25" t="str">
        <f>[3]SIG!M23</f>
        <v>#ERROR!</v>
      </c>
      <c r="O29" s="25" t="str">
        <f>[3]SIG!N23</f>
        <v>#ERROR!</v>
      </c>
      <c r="P29" s="25" t="str">
        <f>[3]SIG!O23</f>
        <v>#ERROR!</v>
      </c>
      <c r="Q29" s="25" t="str">
        <f>[3]SIG!P23</f>
        <v>#ERROR!</v>
      </c>
      <c r="R29" s="25" t="str">
        <f>[3]SIG!Q23</f>
        <v>#ERROR!</v>
      </c>
      <c r="S29" s="25" t="str">
        <f>[3]SIG!R23</f>
        <v>#ERROR!</v>
      </c>
      <c r="T29" s="25" t="str">
        <f>[3]SIG!S23</f>
        <v>#ERROR!</v>
      </c>
      <c r="U29" s="25" t="str">
        <f>[3]SIG!T23</f>
        <v>#ERROR!</v>
      </c>
      <c r="V29" s="25" t="str">
        <f>[3]SIG!U23</f>
        <v>#ERROR!</v>
      </c>
      <c r="W29" s="25" t="str">
        <f>[3]SIG!V23</f>
        <v>#ERROR!</v>
      </c>
      <c r="X29" s="25" t="str">
        <f>[3]SIG!W23</f>
        <v>#ERROR!</v>
      </c>
      <c r="Y29" s="26"/>
      <c r="Z29" s="26"/>
      <c r="AA29" s="1"/>
      <c r="AB29" s="1"/>
      <c r="AC29" s="1"/>
      <c r="AD29" s="1"/>
      <c r="AE29" s="1"/>
      <c r="AF29" s="2"/>
      <c r="AG29" s="1"/>
      <c r="AH29" s="1"/>
      <c r="AI29" s="1"/>
      <c r="AJ29" s="26"/>
      <c r="AK29" s="26"/>
      <c r="AL29" s="26"/>
      <c r="AM29" s="26"/>
      <c r="AN29" s="26"/>
      <c r="AO29" s="26"/>
      <c r="AP29" s="26"/>
      <c r="AQ29" s="26"/>
      <c r="AR29" s="26"/>
    </row>
    <row r="30" ht="16.5" customHeight="1">
      <c r="A30" s="17" t="s">
        <v>76</v>
      </c>
      <c r="B30" s="15"/>
      <c r="C30" s="17"/>
      <c r="D30" s="18"/>
      <c r="E30" s="18"/>
      <c r="F30" s="18"/>
      <c r="G30" s="18" t="str">
        <f>[4]SIG!D21</f>
        <v>#ERROR!</v>
      </c>
      <c r="H30" s="18" t="str">
        <f>[4]SIG!E21</f>
        <v>#ERROR!</v>
      </c>
      <c r="I30" s="18" t="str">
        <f>[4]SIG!F21</f>
        <v>#ERROR!</v>
      </c>
      <c r="J30" s="18" t="str">
        <f>[4]SIG!G21</f>
        <v>#ERROR!</v>
      </c>
      <c r="K30" s="18" t="str">
        <f>[4]SIG!H21</f>
        <v>#ERROR!</v>
      </c>
      <c r="L30" s="18" t="str">
        <f>[4]SIG!I21</f>
        <v>#ERROR!</v>
      </c>
      <c r="M30" s="18" t="str">
        <f>[4]SIG!J21</f>
        <v>#ERROR!</v>
      </c>
      <c r="N30" s="18" t="str">
        <f>[4]SIG!K21</f>
        <v>#ERROR!</v>
      </c>
      <c r="O30" s="18" t="str">
        <f>[4]SIG!L21</f>
        <v>#ERROR!</v>
      </c>
      <c r="P30" s="18" t="str">
        <f>[4]SIG!M21</f>
        <v>#ERROR!</v>
      </c>
      <c r="Q30" s="18" t="str">
        <f>[4]SIG!N21</f>
        <v>#ERROR!</v>
      </c>
      <c r="R30" s="18" t="str">
        <f>[4]SIG!O21</f>
        <v>#ERROR!</v>
      </c>
      <c r="S30" s="18" t="str">
        <f>[4]SIG!P21</f>
        <v>#ERROR!</v>
      </c>
      <c r="T30" s="18" t="str">
        <f>[4]SIG!Q21</f>
        <v>#ERROR!</v>
      </c>
      <c r="U30" s="18" t="str">
        <f>[4]SIG!R21</f>
        <v>#ERROR!</v>
      </c>
      <c r="V30" s="18" t="str">
        <f>[4]SIG!S21</f>
        <v>#ERROR!</v>
      </c>
      <c r="W30" s="18" t="str">
        <f>[4]SIG!T21</f>
        <v>#ERROR!</v>
      </c>
      <c r="X30" s="18" t="str">
        <f>[4]SIG!U21</f>
        <v>#ERROR!</v>
      </c>
      <c r="Y30" s="18" t="str">
        <f>[4]SIG!V21</f>
        <v>#ERROR!</v>
      </c>
      <c r="Z30" s="18" t="str">
        <f>[4]SIG!W21</f>
        <v>#ERROR!</v>
      </c>
      <c r="AA30" s="1"/>
      <c r="AB30" s="1"/>
      <c r="AC30" s="1"/>
      <c r="AD30" s="1"/>
      <c r="AE30" s="1"/>
      <c r="AF30" s="2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</row>
    <row r="31" ht="16.5" customHeight="1">
      <c r="A31" s="17" t="s">
        <v>77</v>
      </c>
      <c r="B31" s="15"/>
      <c r="C31" s="17"/>
      <c r="D31" s="18"/>
      <c r="E31" s="18"/>
      <c r="F31" s="18"/>
      <c r="G31" s="25" t="str">
        <f>[4]SIG!D22</f>
        <v>#ERROR!</v>
      </c>
      <c r="H31" s="25" t="str">
        <f>[4]SIG!E22</f>
        <v>#ERROR!</v>
      </c>
      <c r="I31" s="25" t="str">
        <f>[4]SIG!F22</f>
        <v>#ERROR!</v>
      </c>
      <c r="J31" s="25" t="str">
        <f>[4]SIG!G22</f>
        <v>#ERROR!</v>
      </c>
      <c r="K31" s="25" t="str">
        <f>[4]SIG!H22</f>
        <v>#ERROR!</v>
      </c>
      <c r="L31" s="25" t="str">
        <f>[4]SIG!I22</f>
        <v>#ERROR!</v>
      </c>
      <c r="M31" s="25" t="str">
        <f>[4]SIG!J22</f>
        <v>#ERROR!</v>
      </c>
      <c r="N31" s="25" t="str">
        <f>[4]SIG!K22</f>
        <v>#ERROR!</v>
      </c>
      <c r="O31" s="25" t="str">
        <f>[4]SIG!L22</f>
        <v>#ERROR!</v>
      </c>
      <c r="P31" s="25" t="str">
        <f>[4]SIG!M22</f>
        <v>#ERROR!</v>
      </c>
      <c r="Q31" s="25" t="str">
        <f>[4]SIG!N22</f>
        <v>#ERROR!</v>
      </c>
      <c r="R31" s="25" t="str">
        <f>[4]SIG!O22</f>
        <v>#ERROR!</v>
      </c>
      <c r="S31" s="25" t="str">
        <f>[4]SIG!P22</f>
        <v>#ERROR!</v>
      </c>
      <c r="T31" s="25" t="str">
        <f>[4]SIG!Q22</f>
        <v>#ERROR!</v>
      </c>
      <c r="U31" s="25" t="str">
        <f>[4]SIG!R22</f>
        <v>#ERROR!</v>
      </c>
      <c r="V31" s="25" t="str">
        <f>[4]SIG!S22</f>
        <v>#ERROR!</v>
      </c>
      <c r="W31" s="25" t="str">
        <f>[4]SIG!T22</f>
        <v>#ERROR!</v>
      </c>
      <c r="X31" s="25" t="str">
        <f>[4]SIG!U22</f>
        <v>#ERROR!</v>
      </c>
      <c r="Y31" s="25" t="str">
        <f>[4]SIG!V22</f>
        <v>#ERROR!</v>
      </c>
      <c r="Z31" s="25" t="str">
        <f>[4]SIG!W22</f>
        <v>#ERROR!</v>
      </c>
      <c r="AA31" s="1"/>
      <c r="AB31" s="1"/>
      <c r="AC31" s="1"/>
      <c r="AD31" s="1"/>
      <c r="AE31" s="1"/>
      <c r="AF31" s="2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</row>
    <row r="32" ht="16.5" customHeight="1">
      <c r="A32" s="22" t="s">
        <v>78</v>
      </c>
      <c r="B32" s="15"/>
      <c r="C32" s="24"/>
      <c r="D32" s="25"/>
      <c r="E32" s="25"/>
      <c r="F32" s="25"/>
      <c r="G32" s="25" t="str">
        <f>[4]SIG!D23</f>
        <v>#ERROR!</v>
      </c>
      <c r="H32" s="25" t="str">
        <f>[4]SIG!E23</f>
        <v>#ERROR!</v>
      </c>
      <c r="I32" s="25" t="str">
        <f>[4]SIG!F23</f>
        <v>#ERROR!</v>
      </c>
      <c r="J32" s="25" t="str">
        <f>[4]SIG!G23</f>
        <v>#ERROR!</v>
      </c>
      <c r="K32" s="25" t="str">
        <f>[4]SIG!H23</f>
        <v>#ERROR!</v>
      </c>
      <c r="L32" s="25" t="str">
        <f>[4]SIG!I23</f>
        <v>#ERROR!</v>
      </c>
      <c r="M32" s="25" t="str">
        <f>[4]SIG!J23</f>
        <v>#ERROR!</v>
      </c>
      <c r="N32" s="25" t="str">
        <f>[4]SIG!K23</f>
        <v>#ERROR!</v>
      </c>
      <c r="O32" s="25" t="str">
        <f>[4]SIG!L23</f>
        <v>#ERROR!</v>
      </c>
      <c r="P32" s="25" t="str">
        <f>[4]SIG!M23</f>
        <v>#ERROR!</v>
      </c>
      <c r="Q32" s="25" t="str">
        <f>[4]SIG!N23</f>
        <v>#ERROR!</v>
      </c>
      <c r="R32" s="25" t="str">
        <f>[4]SIG!O23</f>
        <v>#ERROR!</v>
      </c>
      <c r="S32" s="25" t="str">
        <f>[4]SIG!P23</f>
        <v>#ERROR!</v>
      </c>
      <c r="T32" s="25" t="str">
        <f>[4]SIG!Q23</f>
        <v>#ERROR!</v>
      </c>
      <c r="U32" s="25" t="str">
        <f>[4]SIG!R23</f>
        <v>#ERROR!</v>
      </c>
      <c r="V32" s="25" t="str">
        <f>[4]SIG!S23</f>
        <v>#ERROR!</v>
      </c>
      <c r="W32" s="25" t="str">
        <f>[4]SIG!T23</f>
        <v>#ERROR!</v>
      </c>
      <c r="X32" s="25" t="str">
        <f>[4]SIG!U23</f>
        <v>#ERROR!</v>
      </c>
      <c r="Y32" s="25" t="str">
        <f>[4]SIG!V23</f>
        <v>#ERROR!</v>
      </c>
      <c r="Z32" s="25" t="str">
        <f>[4]SIG!W23</f>
        <v>#ERROR!</v>
      </c>
      <c r="AA32" s="1"/>
      <c r="AB32" s="1"/>
      <c r="AC32" s="1"/>
      <c r="AD32" s="1"/>
      <c r="AE32" s="1"/>
      <c r="AF32" s="2"/>
      <c r="AG32" s="1"/>
      <c r="AH32" s="1"/>
      <c r="AI32" s="1"/>
      <c r="AJ32" s="26"/>
      <c r="AK32" s="26"/>
      <c r="AL32" s="26"/>
      <c r="AM32" s="26"/>
      <c r="AN32" s="26"/>
      <c r="AO32" s="26"/>
      <c r="AP32" s="26"/>
      <c r="AQ32" s="26"/>
      <c r="AR32" s="26"/>
    </row>
    <row r="33" ht="16.5" customHeight="1">
      <c r="A33" s="24" t="s">
        <v>79</v>
      </c>
      <c r="B33" s="87"/>
      <c r="C33" s="24"/>
      <c r="D33" s="25" t="str">
        <f t="shared" ref="D33:Z33" si="6">D23+D26+D29+D32</f>
        <v>#ERROR!</v>
      </c>
      <c r="E33" s="25" t="str">
        <f t="shared" si="6"/>
        <v>#ERROR!</v>
      </c>
      <c r="F33" s="25" t="str">
        <f t="shared" si="6"/>
        <v>#ERROR!</v>
      </c>
      <c r="G33" s="25" t="str">
        <f t="shared" si="6"/>
        <v>#ERROR!</v>
      </c>
      <c r="H33" s="25" t="str">
        <f t="shared" si="6"/>
        <v>#ERROR!</v>
      </c>
      <c r="I33" s="25" t="str">
        <f t="shared" si="6"/>
        <v>#ERROR!</v>
      </c>
      <c r="J33" s="25" t="str">
        <f t="shared" si="6"/>
        <v>#ERROR!</v>
      </c>
      <c r="K33" s="25" t="str">
        <f t="shared" si="6"/>
        <v>#ERROR!</v>
      </c>
      <c r="L33" s="25" t="str">
        <f t="shared" si="6"/>
        <v>#ERROR!</v>
      </c>
      <c r="M33" s="25" t="str">
        <f t="shared" si="6"/>
        <v>#ERROR!</v>
      </c>
      <c r="N33" s="25" t="str">
        <f t="shared" si="6"/>
        <v>#ERROR!</v>
      </c>
      <c r="O33" s="25" t="str">
        <f t="shared" si="6"/>
        <v>#ERROR!</v>
      </c>
      <c r="P33" s="25" t="str">
        <f t="shared" si="6"/>
        <v>#ERROR!</v>
      </c>
      <c r="Q33" s="25" t="str">
        <f t="shared" si="6"/>
        <v>#ERROR!</v>
      </c>
      <c r="R33" s="25" t="str">
        <f t="shared" si="6"/>
        <v>#ERROR!</v>
      </c>
      <c r="S33" s="25" t="str">
        <f t="shared" si="6"/>
        <v>#ERROR!</v>
      </c>
      <c r="T33" s="25" t="str">
        <f t="shared" si="6"/>
        <v>#ERROR!</v>
      </c>
      <c r="U33" s="25" t="str">
        <f t="shared" si="6"/>
        <v>#ERROR!</v>
      </c>
      <c r="V33" s="25" t="str">
        <f t="shared" si="6"/>
        <v>#ERROR!</v>
      </c>
      <c r="W33" s="25" t="str">
        <f t="shared" si="6"/>
        <v>#ERROR!</v>
      </c>
      <c r="X33" s="25" t="str">
        <f t="shared" si="6"/>
        <v>#ERROR!</v>
      </c>
      <c r="Y33" s="25" t="str">
        <f t="shared" si="6"/>
        <v>#ERROR!</v>
      </c>
      <c r="Z33" s="25" t="str">
        <f t="shared" si="6"/>
        <v>#ERROR!</v>
      </c>
      <c r="AA33" s="1"/>
      <c r="AB33" s="1"/>
      <c r="AC33" s="1"/>
      <c r="AD33" s="1"/>
      <c r="AE33" s="1"/>
      <c r="AF33" s="2"/>
      <c r="AG33" s="1"/>
      <c r="AH33" s="1"/>
      <c r="AI33" s="1"/>
      <c r="AJ33" s="26"/>
      <c r="AK33" s="26"/>
      <c r="AL33" s="26"/>
      <c r="AM33" s="26"/>
      <c r="AN33" s="26"/>
      <c r="AO33" s="26"/>
      <c r="AP33" s="26"/>
      <c r="AQ33" s="26"/>
      <c r="AR33" s="26"/>
    </row>
    <row r="34" ht="16.5" customHeight="1">
      <c r="A34" s="17" t="s">
        <v>15</v>
      </c>
      <c r="B34" s="15"/>
      <c r="C34" s="17"/>
      <c r="D34" s="18">
        <v>195.0</v>
      </c>
      <c r="E34" s="18">
        <v>198.0</v>
      </c>
      <c r="F34" s="18">
        <v>198.0</v>
      </c>
      <c r="G34" s="18">
        <v>403.0</v>
      </c>
      <c r="H34" s="18">
        <v>653.0</v>
      </c>
      <c r="I34" s="18">
        <v>653.0</v>
      </c>
      <c r="J34" s="18">
        <v>653.0</v>
      </c>
      <c r="K34" s="18">
        <v>653.0</v>
      </c>
      <c r="L34" s="18">
        <v>653.0</v>
      </c>
      <c r="M34" s="18">
        <v>653.0</v>
      </c>
      <c r="N34" s="18">
        <v>653.0</v>
      </c>
      <c r="O34" s="18">
        <v>653.0</v>
      </c>
      <c r="P34" s="18">
        <v>653.0</v>
      </c>
      <c r="Q34" s="18">
        <v>653.0</v>
      </c>
      <c r="R34" s="18">
        <v>653.0</v>
      </c>
      <c r="S34" s="18">
        <v>653.0</v>
      </c>
      <c r="T34" s="18">
        <v>653.0</v>
      </c>
      <c r="U34" s="18">
        <v>653.0</v>
      </c>
      <c r="V34" s="18">
        <v>653.0</v>
      </c>
      <c r="W34" s="18">
        <v>653.0</v>
      </c>
      <c r="X34" s="1">
        <v>200.0</v>
      </c>
      <c r="Y34" s="1">
        <v>50.0</v>
      </c>
      <c r="Z34" s="1">
        <v>50.0</v>
      </c>
      <c r="AA34" s="1"/>
      <c r="AB34" s="1">
        <f>AB23+10</f>
        <v>630</v>
      </c>
      <c r="AC34" s="1"/>
      <c r="AD34" s="1"/>
      <c r="AE34" s="1"/>
      <c r="AF34" s="2">
        <f>AF23+5%</f>
        <v>1</v>
      </c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ht="16.5" customHeight="1">
      <c r="A35" s="22" t="s">
        <v>16</v>
      </c>
      <c r="B35" s="23"/>
      <c r="C35" s="24"/>
      <c r="D35" s="27">
        <f>'Donnees-Supp'!D11</f>
        <v>6010</v>
      </c>
      <c r="E35" s="27">
        <f>'Donnees-Supp'!E11</f>
        <v>7153</v>
      </c>
      <c r="F35" s="27">
        <f>'Donnees-Supp'!F11</f>
        <v>7365</v>
      </c>
      <c r="G35" s="27">
        <f>'Donnees-Supp'!G11</f>
        <v>10115</v>
      </c>
      <c r="H35" s="27">
        <f>'Donnees-Supp'!H11</f>
        <v>8445</v>
      </c>
      <c r="I35" s="27">
        <f>H35+H35*SIG!Inflation</f>
        <v>8613.9</v>
      </c>
      <c r="J35" s="27">
        <f>I35+I35*SIG!Inflation</f>
        <v>8786.178</v>
      </c>
      <c r="K35" s="27">
        <f>J35+J35*SIG!Inflation</f>
        <v>8961.90156</v>
      </c>
      <c r="L35" s="27">
        <f>K35+K35*SIG!Inflation</f>
        <v>9141.139591</v>
      </c>
      <c r="M35" s="27">
        <f>L35+L35*SIG!Inflation</f>
        <v>9323.962383</v>
      </c>
      <c r="N35" s="27">
        <f>M35+M35*SIG!Inflation</f>
        <v>9510.441631</v>
      </c>
      <c r="O35" s="27">
        <f>N35+N35*SIG!Inflation</f>
        <v>9700.650463</v>
      </c>
      <c r="P35" s="27">
        <f>O35+O35*SIG!Inflation</f>
        <v>9894.663473</v>
      </c>
      <c r="Q35" s="27">
        <f>P35+P35*SIG!Inflation</f>
        <v>10092.55674</v>
      </c>
      <c r="R35" s="27">
        <f>Q35+Q35*SIG!Inflation</f>
        <v>10294.40788</v>
      </c>
      <c r="S35" s="27">
        <f>R35+R35*SIG!Inflation</f>
        <v>10500.29603</v>
      </c>
      <c r="T35" s="27">
        <f>S35+S35*SIG!Inflation</f>
        <v>10710.30196</v>
      </c>
      <c r="U35" s="27">
        <f>T35+T35*SIG!Inflation</f>
        <v>10924.50799</v>
      </c>
      <c r="V35" s="27">
        <f>U35+U35*SIG!Inflation</f>
        <v>11142.99815</v>
      </c>
      <c r="W35" s="27">
        <f>V35+V35*SIG!Inflation</f>
        <v>11365.85812</v>
      </c>
      <c r="X35" s="27">
        <f>W35+W35*SIG!Inflation</f>
        <v>11593.17528</v>
      </c>
      <c r="Y35" s="27">
        <f>X35+X35*SIG!Inflation</f>
        <v>11825.03879</v>
      </c>
      <c r="Z35" s="27">
        <f>Y35+Y35*SIG!Inflation</f>
        <v>12061.53956</v>
      </c>
      <c r="AA35" s="28"/>
      <c r="AB35" s="1"/>
      <c r="AC35" s="1"/>
      <c r="AD35" s="1"/>
      <c r="AE35" s="1"/>
      <c r="AF35" s="2"/>
      <c r="AG35" s="1"/>
      <c r="AH35" s="1"/>
      <c r="AI35" s="1"/>
      <c r="AJ35" s="26"/>
      <c r="AK35" s="26"/>
      <c r="AL35" s="26"/>
      <c r="AM35" s="26"/>
      <c r="AN35" s="26"/>
      <c r="AO35" s="26"/>
      <c r="AP35" s="26"/>
      <c r="AQ35" s="26"/>
      <c r="AR35" s="26"/>
    </row>
    <row r="36" ht="16.5" customHeight="1">
      <c r="A36" s="22" t="s">
        <v>17</v>
      </c>
      <c r="B36" s="23"/>
      <c r="C36" s="24"/>
      <c r="D36" s="27" t="str">
        <f t="shared" ref="D36:Z36" si="7">D33-D34-D35</f>
        <v>#ERROR!</v>
      </c>
      <c r="E36" s="27" t="str">
        <f t="shared" si="7"/>
        <v>#ERROR!</v>
      </c>
      <c r="F36" s="27" t="str">
        <f t="shared" si="7"/>
        <v>#ERROR!</v>
      </c>
      <c r="G36" s="27" t="str">
        <f t="shared" si="7"/>
        <v>#ERROR!</v>
      </c>
      <c r="H36" s="27" t="str">
        <f t="shared" si="7"/>
        <v>#ERROR!</v>
      </c>
      <c r="I36" s="27" t="str">
        <f t="shared" si="7"/>
        <v>#ERROR!</v>
      </c>
      <c r="J36" s="27" t="str">
        <f t="shared" si="7"/>
        <v>#ERROR!</v>
      </c>
      <c r="K36" s="27" t="str">
        <f t="shared" si="7"/>
        <v>#ERROR!</v>
      </c>
      <c r="L36" s="27" t="str">
        <f t="shared" si="7"/>
        <v>#ERROR!</v>
      </c>
      <c r="M36" s="27" t="str">
        <f t="shared" si="7"/>
        <v>#ERROR!</v>
      </c>
      <c r="N36" s="27" t="str">
        <f t="shared" si="7"/>
        <v>#ERROR!</v>
      </c>
      <c r="O36" s="27" t="str">
        <f t="shared" si="7"/>
        <v>#ERROR!</v>
      </c>
      <c r="P36" s="27" t="str">
        <f t="shared" si="7"/>
        <v>#ERROR!</v>
      </c>
      <c r="Q36" s="27" t="str">
        <f t="shared" si="7"/>
        <v>#ERROR!</v>
      </c>
      <c r="R36" s="27" t="str">
        <f t="shared" si="7"/>
        <v>#ERROR!</v>
      </c>
      <c r="S36" s="27" t="str">
        <f t="shared" si="7"/>
        <v>#ERROR!</v>
      </c>
      <c r="T36" s="27" t="str">
        <f t="shared" si="7"/>
        <v>#ERROR!</v>
      </c>
      <c r="U36" s="27" t="str">
        <f t="shared" si="7"/>
        <v>#ERROR!</v>
      </c>
      <c r="V36" s="27" t="str">
        <f t="shared" si="7"/>
        <v>#ERROR!</v>
      </c>
      <c r="W36" s="27" t="str">
        <f t="shared" si="7"/>
        <v>#ERROR!</v>
      </c>
      <c r="X36" s="27" t="str">
        <f t="shared" si="7"/>
        <v>#ERROR!</v>
      </c>
      <c r="Y36" s="27" t="str">
        <f t="shared" si="7"/>
        <v>#ERROR!</v>
      </c>
      <c r="Z36" s="27" t="str">
        <f t="shared" si="7"/>
        <v>#ERROR!</v>
      </c>
      <c r="AA36" s="28"/>
      <c r="AB36" s="1">
        <f>AB34+10</f>
        <v>640</v>
      </c>
      <c r="AC36" s="1"/>
      <c r="AD36" s="1"/>
      <c r="AE36" s="1"/>
      <c r="AF36" s="2"/>
      <c r="AG36" s="1"/>
      <c r="AH36" s="1"/>
      <c r="AI36" s="1"/>
      <c r="AJ36" s="26"/>
      <c r="AK36" s="26"/>
      <c r="AL36" s="26"/>
      <c r="AM36" s="26"/>
      <c r="AN36" s="26"/>
      <c r="AO36" s="26"/>
      <c r="AP36" s="26"/>
      <c r="AQ36" s="26"/>
      <c r="AR36" s="26"/>
    </row>
    <row r="37" ht="16.5" customHeight="1">
      <c r="A37" s="17" t="s">
        <v>80</v>
      </c>
      <c r="B37" s="15"/>
      <c r="C37" s="45"/>
      <c r="D37" s="18" t="str">
        <f>[1]SIG!$D$26</f>
        <v>#ERROR!</v>
      </c>
      <c r="E37" s="18" t="str">
        <f>[1]SIG!$D$26</f>
        <v>#ERROR!</v>
      </c>
      <c r="F37" s="18" t="str">
        <f>[1]SIG!$D$26</f>
        <v>#ERROR!</v>
      </c>
      <c r="G37" s="18" t="str">
        <f>[1]SIG!$D$26</f>
        <v>#ERROR!</v>
      </c>
      <c r="H37" s="18" t="str">
        <f>[1]SIG!$D$26</f>
        <v>#ERROR!</v>
      </c>
      <c r="I37" s="18" t="str">
        <f>[1]SIG!$D$26</f>
        <v>#ERROR!</v>
      </c>
      <c r="J37" s="18" t="str">
        <f>[1]SIG!$D$26</f>
        <v>#ERROR!</v>
      </c>
      <c r="K37" s="18" t="str">
        <f>[1]SIG!$D$26</f>
        <v>#ERROR!</v>
      </c>
      <c r="L37" s="18" t="str">
        <f>[1]SIG!$D$26</f>
        <v>#ERROR!</v>
      </c>
      <c r="M37" s="18" t="str">
        <f>[1]SIG!$D$26</f>
        <v>#ERROR!</v>
      </c>
      <c r="N37" s="18" t="str">
        <f>[1]SIG!$D$26</f>
        <v>#ERROR!</v>
      </c>
      <c r="O37" s="18" t="str">
        <f>[1]SIG!$D$26</f>
        <v>#ERROR!</v>
      </c>
      <c r="P37" s="18" t="str">
        <f>[1]SIG!$D$26</f>
        <v>#ERROR!</v>
      </c>
      <c r="Q37" s="18" t="str">
        <f>[1]SIG!$D$26</f>
        <v>#ERROR!</v>
      </c>
      <c r="R37" s="18" t="str">
        <f>[1]SIG!$D$26</f>
        <v>#ERROR!</v>
      </c>
      <c r="S37" s="18" t="str">
        <f>[1]SIG!$D$26</f>
        <v>#ERROR!</v>
      </c>
      <c r="T37" s="18" t="str">
        <f>[1]SIG!$D$26</f>
        <v>#ERROR!</v>
      </c>
      <c r="U37" s="18" t="str">
        <f>[1]SIG!$D$26</f>
        <v>#ERROR!</v>
      </c>
      <c r="V37" s="18" t="str">
        <f>[1]SIG!$D$26</f>
        <v>#ERROR!</v>
      </c>
      <c r="W37" s="18" t="str">
        <f>[1]SIG!$D$26</f>
        <v>#ERROR!</v>
      </c>
      <c r="X37" s="1"/>
      <c r="Y37" s="1"/>
      <c r="Z37" s="1"/>
      <c r="AA37" s="28"/>
      <c r="AB37" s="1">
        <f t="shared" ref="AB37:AB38" si="8">AB36+10</f>
        <v>650</v>
      </c>
      <c r="AC37" s="1"/>
      <c r="AD37" s="1"/>
      <c r="AE37" s="1"/>
      <c r="AF37" s="2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ht="16.5" customHeight="1">
      <c r="A38" s="17" t="s">
        <v>81</v>
      </c>
      <c r="B38" s="15"/>
      <c r="C38" s="45"/>
      <c r="D38" s="18">
        <v>0.0</v>
      </c>
      <c r="E38" s="18" t="str">
        <f>[2]SIG!$D$26</f>
        <v>#ERROR!</v>
      </c>
      <c r="F38" s="18" t="str">
        <f>[2]SIG!$D$26</f>
        <v>#ERROR!</v>
      </c>
      <c r="G38" s="18" t="str">
        <f>[2]SIG!$D$26</f>
        <v>#ERROR!</v>
      </c>
      <c r="H38" s="18" t="str">
        <f>[2]SIG!$D$26</f>
        <v>#ERROR!</v>
      </c>
      <c r="I38" s="18" t="str">
        <f>[2]SIG!$D$26</f>
        <v>#ERROR!</v>
      </c>
      <c r="J38" s="18" t="str">
        <f>[2]SIG!$D$26</f>
        <v>#ERROR!</v>
      </c>
      <c r="K38" s="18" t="str">
        <f>[2]SIG!$D$26</f>
        <v>#ERROR!</v>
      </c>
      <c r="L38" s="18" t="str">
        <f>[2]SIG!$D$26</f>
        <v>#ERROR!</v>
      </c>
      <c r="M38" s="18" t="str">
        <f>[2]SIG!$D$26</f>
        <v>#ERROR!</v>
      </c>
      <c r="N38" s="18" t="str">
        <f>[2]SIG!$D$26</f>
        <v>#ERROR!</v>
      </c>
      <c r="O38" s="18" t="str">
        <f>[2]SIG!$D$26</f>
        <v>#ERROR!</v>
      </c>
      <c r="P38" s="18" t="str">
        <f>[2]SIG!$D$26</f>
        <v>#ERROR!</v>
      </c>
      <c r="Q38" s="18" t="str">
        <f>[2]SIG!$D$26</f>
        <v>#ERROR!</v>
      </c>
      <c r="R38" s="18" t="str">
        <f>[2]SIG!$D$26</f>
        <v>#ERROR!</v>
      </c>
      <c r="S38" s="18" t="str">
        <f>[2]SIG!$D$26</f>
        <v>#ERROR!</v>
      </c>
      <c r="T38" s="18" t="str">
        <f>[2]SIG!$D$26</f>
        <v>#ERROR!</v>
      </c>
      <c r="U38" s="18" t="str">
        <f>[2]SIG!$D$26</f>
        <v>#ERROR!</v>
      </c>
      <c r="V38" s="18" t="str">
        <f>[2]SIG!$D$26</f>
        <v>#ERROR!</v>
      </c>
      <c r="W38" s="18" t="str">
        <f>[2]SIG!$D$26</f>
        <v>#ERROR!</v>
      </c>
      <c r="X38" s="18" t="str">
        <f>[2]SIG!$D$26</f>
        <v>#ERROR!</v>
      </c>
      <c r="Y38" s="1"/>
      <c r="Z38" s="1"/>
      <c r="AA38" s="28"/>
      <c r="AB38" s="1">
        <f t="shared" si="8"/>
        <v>660</v>
      </c>
      <c r="AC38" s="1"/>
      <c r="AD38" s="1"/>
      <c r="AE38" s="1"/>
      <c r="AF38" s="2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ht="16.5" customHeight="1">
      <c r="A39" s="17" t="s">
        <v>82</v>
      </c>
      <c r="B39" s="15"/>
      <c r="C39" s="45"/>
      <c r="D39" s="18"/>
      <c r="E39" s="18" t="str">
        <f>[3]SIG!$D$26</f>
        <v>#ERROR!</v>
      </c>
      <c r="F39" s="18" t="str">
        <f>[3]SIG!$D$26</f>
        <v>#ERROR!</v>
      </c>
      <c r="G39" s="18" t="str">
        <f>[3]SIG!$D$26</f>
        <v>#ERROR!</v>
      </c>
      <c r="H39" s="18" t="str">
        <f>[3]SIG!$D$26</f>
        <v>#ERROR!</v>
      </c>
      <c r="I39" s="18" t="str">
        <f>[3]SIG!$D$26</f>
        <v>#ERROR!</v>
      </c>
      <c r="J39" s="18" t="str">
        <f>[3]SIG!$D$26</f>
        <v>#ERROR!</v>
      </c>
      <c r="K39" s="18" t="str">
        <f>[3]SIG!$D$26</f>
        <v>#ERROR!</v>
      </c>
      <c r="L39" s="18" t="str">
        <f>[3]SIG!$D$26</f>
        <v>#ERROR!</v>
      </c>
      <c r="M39" s="18" t="str">
        <f>[3]SIG!$D$26</f>
        <v>#ERROR!</v>
      </c>
      <c r="N39" s="18" t="str">
        <f>[3]SIG!$D$26</f>
        <v>#ERROR!</v>
      </c>
      <c r="O39" s="18" t="str">
        <f>[3]SIG!$D$26</f>
        <v>#ERROR!</v>
      </c>
      <c r="P39" s="18" t="str">
        <f>[3]SIG!$D$26</f>
        <v>#ERROR!</v>
      </c>
      <c r="Q39" s="18" t="str">
        <f>[3]SIG!$D$26</f>
        <v>#ERROR!</v>
      </c>
      <c r="R39" s="18" t="str">
        <f>[3]SIG!$D$26</f>
        <v>#ERROR!</v>
      </c>
      <c r="S39" s="18" t="str">
        <f>[3]SIG!$D$26</f>
        <v>#ERROR!</v>
      </c>
      <c r="T39" s="18" t="str">
        <f>[3]SIG!$D$26</f>
        <v>#ERROR!</v>
      </c>
      <c r="U39" s="18" t="str">
        <f>[3]SIG!$D$26</f>
        <v>#ERROR!</v>
      </c>
      <c r="V39" s="18" t="str">
        <f>[3]SIG!$D$26</f>
        <v>#ERROR!</v>
      </c>
      <c r="W39" s="18" t="str">
        <f>[3]SIG!$D$26</f>
        <v>#ERROR!</v>
      </c>
      <c r="X39" s="18" t="str">
        <f>[3]SIG!$D$26</f>
        <v>#ERROR!</v>
      </c>
      <c r="Y39" s="1"/>
      <c r="Z39" s="1"/>
      <c r="AA39" s="28"/>
      <c r="AB39" s="1"/>
      <c r="AC39" s="1"/>
      <c r="AD39" s="1"/>
      <c r="AE39" s="1"/>
      <c r="AF39" s="2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</row>
    <row r="40" ht="16.5" customHeight="1">
      <c r="A40" s="17" t="s">
        <v>83</v>
      </c>
      <c r="B40" s="15"/>
      <c r="C40" s="45"/>
      <c r="D40" s="18"/>
      <c r="E40" s="18"/>
      <c r="F40" s="18"/>
      <c r="G40" s="18" t="str">
        <f>[4]SIG!$D$26</f>
        <v>#ERROR!</v>
      </c>
      <c r="H40" s="18" t="str">
        <f>[4]SIG!$D$26</f>
        <v>#ERROR!</v>
      </c>
      <c r="I40" s="18" t="str">
        <f>[4]SIG!$D$26</f>
        <v>#ERROR!</v>
      </c>
      <c r="J40" s="18" t="str">
        <f>[4]SIG!$D$26</f>
        <v>#ERROR!</v>
      </c>
      <c r="K40" s="18" t="str">
        <f>[4]SIG!$D$26</f>
        <v>#ERROR!</v>
      </c>
      <c r="L40" s="18" t="str">
        <f>[4]SIG!$D$26</f>
        <v>#ERROR!</v>
      </c>
      <c r="M40" s="18" t="str">
        <f>[4]SIG!$D$26</f>
        <v>#ERROR!</v>
      </c>
      <c r="N40" s="18" t="str">
        <f>[4]SIG!$D$26</f>
        <v>#ERROR!</v>
      </c>
      <c r="O40" s="18" t="str">
        <f>[4]SIG!$D$26</f>
        <v>#ERROR!</v>
      </c>
      <c r="P40" s="18" t="str">
        <f>[4]SIG!$D$26</f>
        <v>#ERROR!</v>
      </c>
      <c r="Q40" s="18" t="str">
        <f>[4]SIG!$D$26</f>
        <v>#ERROR!</v>
      </c>
      <c r="R40" s="18" t="str">
        <f>[4]SIG!$D$26</f>
        <v>#ERROR!</v>
      </c>
      <c r="S40" s="18" t="str">
        <f>[4]SIG!$D$26</f>
        <v>#ERROR!</v>
      </c>
      <c r="T40" s="18" t="str">
        <f>[4]SIG!$D$26</f>
        <v>#ERROR!</v>
      </c>
      <c r="U40" s="18" t="str">
        <f>[4]SIG!$D$26</f>
        <v>#ERROR!</v>
      </c>
      <c r="V40" s="18" t="str">
        <f>[4]SIG!$D$26</f>
        <v>#ERROR!</v>
      </c>
      <c r="W40" s="18" t="str">
        <f>[4]SIG!$D$26</f>
        <v>#ERROR!</v>
      </c>
      <c r="X40" s="18" t="str">
        <f>[4]SIG!$D$26</f>
        <v>#ERROR!</v>
      </c>
      <c r="Y40" s="18" t="str">
        <f>[4]SIG!$D$26</f>
        <v>#ERROR!</v>
      </c>
      <c r="Z40" s="18" t="str">
        <f>[4]SIG!$D$26</f>
        <v>#ERROR!</v>
      </c>
      <c r="AA40" s="28"/>
      <c r="AB40" s="1"/>
      <c r="AC40" s="1"/>
      <c r="AD40" s="1"/>
      <c r="AE40" s="1"/>
      <c r="AF40" s="2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</row>
    <row r="41" ht="16.5" customHeight="1">
      <c r="A41" s="29" t="s">
        <v>18</v>
      </c>
      <c r="B41" s="15"/>
      <c r="C41" s="30"/>
      <c r="D41" s="31" t="str">
        <f t="shared" ref="D41:Z41" si="9">SUM(D37:D40)</f>
        <v>#ERROR!</v>
      </c>
      <c r="E41" s="31" t="str">
        <f t="shared" si="9"/>
        <v>#ERROR!</v>
      </c>
      <c r="F41" s="31" t="str">
        <f t="shared" si="9"/>
        <v>#ERROR!</v>
      </c>
      <c r="G41" s="31" t="str">
        <f t="shared" si="9"/>
        <v>#ERROR!</v>
      </c>
      <c r="H41" s="31" t="str">
        <f t="shared" si="9"/>
        <v>#ERROR!</v>
      </c>
      <c r="I41" s="31" t="str">
        <f t="shared" si="9"/>
        <v>#ERROR!</v>
      </c>
      <c r="J41" s="31" t="str">
        <f t="shared" si="9"/>
        <v>#ERROR!</v>
      </c>
      <c r="K41" s="31" t="str">
        <f t="shared" si="9"/>
        <v>#ERROR!</v>
      </c>
      <c r="L41" s="31" t="str">
        <f t="shared" si="9"/>
        <v>#ERROR!</v>
      </c>
      <c r="M41" s="31" t="str">
        <f t="shared" si="9"/>
        <v>#ERROR!</v>
      </c>
      <c r="N41" s="31" t="str">
        <f t="shared" si="9"/>
        <v>#ERROR!</v>
      </c>
      <c r="O41" s="31" t="str">
        <f t="shared" si="9"/>
        <v>#ERROR!</v>
      </c>
      <c r="P41" s="31" t="str">
        <f t="shared" si="9"/>
        <v>#ERROR!</v>
      </c>
      <c r="Q41" s="31" t="str">
        <f t="shared" si="9"/>
        <v>#ERROR!</v>
      </c>
      <c r="R41" s="31" t="str">
        <f t="shared" si="9"/>
        <v>#ERROR!</v>
      </c>
      <c r="S41" s="31" t="str">
        <f t="shared" si="9"/>
        <v>#ERROR!</v>
      </c>
      <c r="T41" s="31" t="str">
        <f t="shared" si="9"/>
        <v>#ERROR!</v>
      </c>
      <c r="U41" s="31" t="str">
        <f t="shared" si="9"/>
        <v>#ERROR!</v>
      </c>
      <c r="V41" s="31" t="str">
        <f t="shared" si="9"/>
        <v>#ERROR!</v>
      </c>
      <c r="W41" s="31" t="str">
        <f t="shared" si="9"/>
        <v>#ERROR!</v>
      </c>
      <c r="X41" s="31" t="str">
        <f t="shared" si="9"/>
        <v>#ERROR!</v>
      </c>
      <c r="Y41" s="31" t="str">
        <f t="shared" si="9"/>
        <v>#ERROR!</v>
      </c>
      <c r="Z41" s="31" t="str">
        <f t="shared" si="9"/>
        <v>#ERROR!</v>
      </c>
      <c r="AA41" s="32"/>
      <c r="AB41" s="33"/>
      <c r="AC41" s="33"/>
      <c r="AD41" s="33"/>
      <c r="AE41" s="33"/>
      <c r="AF41" s="34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</row>
    <row r="42" ht="16.5" customHeight="1">
      <c r="A42" s="22" t="s">
        <v>19</v>
      </c>
      <c r="B42" s="23"/>
      <c r="C42" s="24"/>
      <c r="D42" s="27" t="str">
        <f t="shared" ref="D42:Z42" si="10">D36-D41</f>
        <v>#ERROR!</v>
      </c>
      <c r="E42" s="27" t="str">
        <f t="shared" si="10"/>
        <v>#ERROR!</v>
      </c>
      <c r="F42" s="27" t="str">
        <f t="shared" si="10"/>
        <v>#ERROR!</v>
      </c>
      <c r="G42" s="27" t="str">
        <f t="shared" si="10"/>
        <v>#ERROR!</v>
      </c>
      <c r="H42" s="27" t="str">
        <f t="shared" si="10"/>
        <v>#ERROR!</v>
      </c>
      <c r="I42" s="27" t="str">
        <f t="shared" si="10"/>
        <v>#ERROR!</v>
      </c>
      <c r="J42" s="27" t="str">
        <f t="shared" si="10"/>
        <v>#ERROR!</v>
      </c>
      <c r="K42" s="27" t="str">
        <f t="shared" si="10"/>
        <v>#ERROR!</v>
      </c>
      <c r="L42" s="27" t="str">
        <f t="shared" si="10"/>
        <v>#ERROR!</v>
      </c>
      <c r="M42" s="27" t="str">
        <f t="shared" si="10"/>
        <v>#ERROR!</v>
      </c>
      <c r="N42" s="27" t="str">
        <f t="shared" si="10"/>
        <v>#ERROR!</v>
      </c>
      <c r="O42" s="27" t="str">
        <f t="shared" si="10"/>
        <v>#ERROR!</v>
      </c>
      <c r="P42" s="27" t="str">
        <f t="shared" si="10"/>
        <v>#ERROR!</v>
      </c>
      <c r="Q42" s="27" t="str">
        <f t="shared" si="10"/>
        <v>#ERROR!</v>
      </c>
      <c r="R42" s="27" t="str">
        <f t="shared" si="10"/>
        <v>#ERROR!</v>
      </c>
      <c r="S42" s="27" t="str">
        <f t="shared" si="10"/>
        <v>#ERROR!</v>
      </c>
      <c r="T42" s="27" t="str">
        <f t="shared" si="10"/>
        <v>#ERROR!</v>
      </c>
      <c r="U42" s="27" t="str">
        <f t="shared" si="10"/>
        <v>#ERROR!</v>
      </c>
      <c r="V42" s="27" t="str">
        <f t="shared" si="10"/>
        <v>#ERROR!</v>
      </c>
      <c r="W42" s="27" t="str">
        <f t="shared" si="10"/>
        <v>#ERROR!</v>
      </c>
      <c r="X42" s="27" t="str">
        <f t="shared" si="10"/>
        <v>#ERROR!</v>
      </c>
      <c r="Y42" s="27" t="str">
        <f t="shared" si="10"/>
        <v>#ERROR!</v>
      </c>
      <c r="Z42" s="27" t="str">
        <f t="shared" si="10"/>
        <v>#ERROR!</v>
      </c>
      <c r="AA42" s="1"/>
      <c r="AB42" s="1">
        <f>AB38+10</f>
        <v>670</v>
      </c>
      <c r="AC42" s="1"/>
      <c r="AD42" s="1"/>
      <c r="AE42" s="1"/>
      <c r="AF42" s="2"/>
      <c r="AG42" s="1"/>
      <c r="AH42" s="1"/>
      <c r="AI42" s="1"/>
      <c r="AJ42" s="26"/>
      <c r="AK42" s="26"/>
      <c r="AL42" s="26"/>
      <c r="AM42" s="26"/>
      <c r="AN42" s="26"/>
      <c r="AO42" s="26"/>
      <c r="AP42" s="26"/>
      <c r="AQ42" s="26"/>
      <c r="AR42" s="26"/>
    </row>
    <row r="43" ht="16.5" customHeight="1">
      <c r="A43" s="88" t="s">
        <v>84</v>
      </c>
      <c r="B43" s="15"/>
      <c r="C43" s="89"/>
      <c r="D43" s="18" t="str">
        <f>[1]SIG!D$29</f>
        <v>#ERROR!</v>
      </c>
      <c r="E43" s="18" t="str">
        <f>[1]SIG!E$29</f>
        <v>#ERROR!</v>
      </c>
      <c r="F43" s="18" t="str">
        <f>[1]SIG!F$29</f>
        <v>#ERROR!</v>
      </c>
      <c r="G43" s="18" t="str">
        <f>[1]SIG!G$29</f>
        <v>#ERROR!</v>
      </c>
      <c r="H43" s="18" t="str">
        <f>[1]SIG!H$29</f>
        <v>#ERROR!</v>
      </c>
      <c r="I43" s="18" t="str">
        <f>[1]SIG!I$29</f>
        <v>#ERROR!</v>
      </c>
      <c r="J43" s="18" t="str">
        <f>[1]SIG!J$29</f>
        <v>#ERROR!</v>
      </c>
      <c r="K43" s="18" t="str">
        <f>[1]SIG!K$29</f>
        <v>#ERROR!</v>
      </c>
      <c r="L43" s="18" t="str">
        <f>[1]SIG!L$29</f>
        <v>#ERROR!</v>
      </c>
      <c r="M43" s="18" t="str">
        <f>[1]SIG!M$29</f>
        <v>#ERROR!</v>
      </c>
      <c r="N43" s="18" t="str">
        <f>[1]SIG!N$29</f>
        <v>#ERROR!</v>
      </c>
      <c r="O43" s="18" t="str">
        <f>[1]SIG!O$29</f>
        <v>#ERROR!</v>
      </c>
      <c r="P43" s="18" t="str">
        <f>[1]SIG!P$29</f>
        <v>#ERROR!</v>
      </c>
      <c r="Q43" s="18" t="str">
        <f>[1]SIG!Q$29</f>
        <v>#ERROR!</v>
      </c>
      <c r="R43" s="18" t="str">
        <f>[1]SIG!R$29</f>
        <v>#ERROR!</v>
      </c>
      <c r="S43" s="18" t="str">
        <f>[1]SIG!S$29</f>
        <v>#ERROR!</v>
      </c>
      <c r="T43" s="18" t="str">
        <f>[1]SIG!T$29</f>
        <v>#ERROR!</v>
      </c>
      <c r="U43" s="18" t="str">
        <f>[1]SIG!U$29</f>
        <v>#ERROR!</v>
      </c>
      <c r="V43" s="18" t="str">
        <f>[1]SIG!V$29</f>
        <v>#ERROR!</v>
      </c>
      <c r="W43" s="18" t="str">
        <f>[1]SIG!W$29</f>
        <v>#ERROR!</v>
      </c>
      <c r="X43" s="1"/>
      <c r="Y43" s="1"/>
      <c r="Z43" s="1"/>
      <c r="AA43" s="1"/>
      <c r="AB43" s="1">
        <f>AB42+10</f>
        <v>680</v>
      </c>
      <c r="AC43" s="1"/>
      <c r="AD43" s="1"/>
      <c r="AE43" s="1"/>
      <c r="AF43" s="2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</row>
    <row r="44" ht="16.5" customHeight="1">
      <c r="A44" s="88" t="s">
        <v>85</v>
      </c>
      <c r="B44" s="15"/>
      <c r="C44" s="90"/>
      <c r="D44" s="18"/>
      <c r="E44" s="18" t="str">
        <f>[2]SIG!$D$29</f>
        <v>#ERROR!</v>
      </c>
      <c r="F44" s="18" t="str">
        <f>[2]SIG!$D$29</f>
        <v>#ERROR!</v>
      </c>
      <c r="G44" s="18" t="str">
        <f>[2]SIG!$D$29</f>
        <v>#ERROR!</v>
      </c>
      <c r="H44" s="18" t="str">
        <f>[2]SIG!$D$29</f>
        <v>#ERROR!</v>
      </c>
      <c r="I44" s="18" t="str">
        <f>[2]SIG!$D$29</f>
        <v>#ERROR!</v>
      </c>
      <c r="J44" s="18" t="str">
        <f>[2]SIG!$D$29</f>
        <v>#ERROR!</v>
      </c>
      <c r="K44" s="18" t="str">
        <f>[2]SIG!$D$29</f>
        <v>#ERROR!</v>
      </c>
      <c r="L44" s="18" t="str">
        <f>[2]SIG!$D$29</f>
        <v>#ERROR!</v>
      </c>
      <c r="M44" s="18" t="str">
        <f>[2]SIG!$D$29</f>
        <v>#ERROR!</v>
      </c>
      <c r="N44" s="18" t="str">
        <f>[2]SIG!$D$29</f>
        <v>#ERROR!</v>
      </c>
      <c r="O44" s="18" t="str">
        <f>[2]SIG!$D$29</f>
        <v>#ERROR!</v>
      </c>
      <c r="P44" s="18" t="str">
        <f>[2]SIG!$D$29</f>
        <v>#ERROR!</v>
      </c>
      <c r="Q44" s="18" t="str">
        <f>[2]SIG!$D$29</f>
        <v>#ERROR!</v>
      </c>
      <c r="R44" s="18" t="str">
        <f>[2]SIG!$D$29</f>
        <v>#ERROR!</v>
      </c>
      <c r="S44" s="18" t="str">
        <f>[2]SIG!$D$29</f>
        <v>#ERROR!</v>
      </c>
      <c r="T44" s="18" t="str">
        <f>[2]SIG!$D$29</f>
        <v>#ERROR!</v>
      </c>
      <c r="U44" s="18" t="str">
        <f>[2]SIG!$D$29</f>
        <v>#ERROR!</v>
      </c>
      <c r="V44" s="18" t="str">
        <f>[2]SIG!$D$29</f>
        <v>#ERROR!</v>
      </c>
      <c r="W44" s="18" t="str">
        <f>[2]SIG!$D$29</f>
        <v>#ERROR!</v>
      </c>
      <c r="X44" s="18" t="str">
        <f>[2]SIG!$D$29</f>
        <v>#ERROR!</v>
      </c>
      <c r="Y44" s="1"/>
      <c r="Z44" s="1"/>
      <c r="AA44" s="1"/>
      <c r="AB44" s="1"/>
      <c r="AC44" s="1"/>
      <c r="AD44" s="1"/>
      <c r="AE44" s="1"/>
      <c r="AF44" s="2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</row>
    <row r="45" ht="16.5" customHeight="1">
      <c r="A45" s="88" t="s">
        <v>86</v>
      </c>
      <c r="B45" s="15"/>
      <c r="C45" s="90"/>
      <c r="D45" s="18"/>
      <c r="E45" s="18" t="str">
        <f>[3]SIG!D$29</f>
        <v>#ERROR!</v>
      </c>
      <c r="F45" s="18" t="str">
        <f>[3]SIG!E$29</f>
        <v>#ERROR!</v>
      </c>
      <c r="G45" s="18" t="str">
        <f>[3]SIG!F$29</f>
        <v>#ERROR!</v>
      </c>
      <c r="H45" s="18" t="str">
        <f>[3]SIG!G$29</f>
        <v>#ERROR!</v>
      </c>
      <c r="I45" s="18" t="str">
        <f>[3]SIG!H$29</f>
        <v>#ERROR!</v>
      </c>
      <c r="J45" s="18" t="str">
        <f>[3]SIG!I$29</f>
        <v>#ERROR!</v>
      </c>
      <c r="K45" s="18" t="str">
        <f>[3]SIG!J$29</f>
        <v>#ERROR!</v>
      </c>
      <c r="L45" s="18" t="str">
        <f>[3]SIG!K$29</f>
        <v>#ERROR!</v>
      </c>
      <c r="M45" s="18" t="str">
        <f>[3]SIG!L$29</f>
        <v>#ERROR!</v>
      </c>
      <c r="N45" s="18" t="str">
        <f>[3]SIG!M$29</f>
        <v>#ERROR!</v>
      </c>
      <c r="O45" s="18" t="str">
        <f>[3]SIG!N$29</f>
        <v>#ERROR!</v>
      </c>
      <c r="P45" s="18" t="str">
        <f>[3]SIG!O$29</f>
        <v>#ERROR!</v>
      </c>
      <c r="Q45" s="18" t="str">
        <f>[3]SIG!P$29</f>
        <v>#ERROR!</v>
      </c>
      <c r="R45" s="18" t="str">
        <f>[3]SIG!Q$29</f>
        <v>#ERROR!</v>
      </c>
      <c r="S45" s="18" t="str">
        <f>[3]SIG!R$29</f>
        <v>#ERROR!</v>
      </c>
      <c r="T45" s="18" t="str">
        <f>[3]SIG!S$29</f>
        <v>#ERROR!</v>
      </c>
      <c r="U45" s="18" t="str">
        <f>[3]SIG!T$29</f>
        <v>#ERROR!</v>
      </c>
      <c r="V45" s="18" t="str">
        <f>[3]SIG!U$29</f>
        <v>#ERROR!</v>
      </c>
      <c r="W45" s="18" t="str">
        <f>[3]SIG!V$29</f>
        <v>#ERROR!</v>
      </c>
      <c r="X45" s="18" t="str">
        <f>[3]SIG!W$29</f>
        <v>#ERROR!</v>
      </c>
      <c r="Y45" s="1"/>
      <c r="Z45" s="1"/>
      <c r="AA45" s="1"/>
      <c r="AB45" s="1"/>
      <c r="AC45" s="1"/>
      <c r="AD45" s="1"/>
      <c r="AE45" s="1"/>
      <c r="AF45" s="2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</row>
    <row r="46" ht="16.5" customHeight="1">
      <c r="A46" s="88" t="s">
        <v>87</v>
      </c>
      <c r="B46" s="15"/>
      <c r="C46" s="90"/>
      <c r="D46" s="18"/>
      <c r="E46" s="18"/>
      <c r="F46" s="18"/>
      <c r="G46" s="18" t="str">
        <f>[4]SIG!D$29</f>
        <v>#ERROR!</v>
      </c>
      <c r="H46" s="18" t="str">
        <f>[4]SIG!E$29</f>
        <v>#ERROR!</v>
      </c>
      <c r="I46" s="18" t="str">
        <f>[4]SIG!F$29</f>
        <v>#ERROR!</v>
      </c>
      <c r="J46" s="18" t="str">
        <f>[4]SIG!G$29</f>
        <v>#ERROR!</v>
      </c>
      <c r="K46" s="18" t="str">
        <f>[4]SIG!H$29</f>
        <v>#ERROR!</v>
      </c>
      <c r="L46" s="18" t="str">
        <f>[4]SIG!I$29</f>
        <v>#ERROR!</v>
      </c>
      <c r="M46" s="18" t="str">
        <f>[4]SIG!J$29</f>
        <v>#ERROR!</v>
      </c>
      <c r="N46" s="18" t="str">
        <f>[4]SIG!K$29</f>
        <v>#ERROR!</v>
      </c>
      <c r="O46" s="18" t="str">
        <f>[4]SIG!L$29</f>
        <v>#ERROR!</v>
      </c>
      <c r="P46" s="18" t="str">
        <f>[4]SIG!M$29</f>
        <v>#ERROR!</v>
      </c>
      <c r="Q46" s="18" t="str">
        <f>[4]SIG!N$29</f>
        <v>#ERROR!</v>
      </c>
      <c r="R46" s="18" t="str">
        <f>[4]SIG!O$29</f>
        <v>#ERROR!</v>
      </c>
      <c r="S46" s="18" t="str">
        <f>[4]SIG!P$29</f>
        <v>#ERROR!</v>
      </c>
      <c r="T46" s="18" t="str">
        <f>[4]SIG!Q$29</f>
        <v>#ERROR!</v>
      </c>
      <c r="U46" s="18" t="str">
        <f>[4]SIG!R$29</f>
        <v>#ERROR!</v>
      </c>
      <c r="V46" s="18" t="str">
        <f>[4]SIG!S$29</f>
        <v>#ERROR!</v>
      </c>
      <c r="W46" s="18" t="str">
        <f>[4]SIG!T$29</f>
        <v>#ERROR!</v>
      </c>
      <c r="X46" s="18" t="str">
        <f>[4]SIG!U$29</f>
        <v>#ERROR!</v>
      </c>
      <c r="Y46" s="18" t="str">
        <f>[4]SIG!V$29</f>
        <v>#ERROR!</v>
      </c>
      <c r="Z46" s="18" t="str">
        <f>[4]SIG!W$29</f>
        <v>#ERROR!</v>
      </c>
      <c r="AA46" s="1"/>
      <c r="AB46" s="1"/>
      <c r="AC46" s="1"/>
      <c r="AD46" s="1"/>
      <c r="AE46" s="1"/>
      <c r="AF46" s="2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</row>
    <row r="47" ht="16.5" customHeight="1">
      <c r="A47" s="35" t="s">
        <v>20</v>
      </c>
      <c r="B47" s="36"/>
      <c r="C47" s="36"/>
      <c r="D47" s="91" t="str">
        <f t="shared" ref="D47:Z47" si="11">SUM(D43:D46)</f>
        <v>#ERROR!</v>
      </c>
      <c r="E47" s="91" t="str">
        <f t="shared" si="11"/>
        <v>#ERROR!</v>
      </c>
      <c r="F47" s="91" t="str">
        <f t="shared" si="11"/>
        <v>#ERROR!</v>
      </c>
      <c r="G47" s="91" t="str">
        <f t="shared" si="11"/>
        <v>#ERROR!</v>
      </c>
      <c r="H47" s="91" t="str">
        <f t="shared" si="11"/>
        <v>#ERROR!</v>
      </c>
      <c r="I47" s="91" t="str">
        <f t="shared" si="11"/>
        <v>#ERROR!</v>
      </c>
      <c r="J47" s="91" t="str">
        <f t="shared" si="11"/>
        <v>#ERROR!</v>
      </c>
      <c r="K47" s="91" t="str">
        <f t="shared" si="11"/>
        <v>#ERROR!</v>
      </c>
      <c r="L47" s="91" t="str">
        <f t="shared" si="11"/>
        <v>#ERROR!</v>
      </c>
      <c r="M47" s="91" t="str">
        <f t="shared" si="11"/>
        <v>#ERROR!</v>
      </c>
      <c r="N47" s="91" t="str">
        <f t="shared" si="11"/>
        <v>#ERROR!</v>
      </c>
      <c r="O47" s="91" t="str">
        <f t="shared" si="11"/>
        <v>#ERROR!</v>
      </c>
      <c r="P47" s="91" t="str">
        <f t="shared" si="11"/>
        <v>#ERROR!</v>
      </c>
      <c r="Q47" s="91" t="str">
        <f t="shared" si="11"/>
        <v>#ERROR!</v>
      </c>
      <c r="R47" s="91" t="str">
        <f t="shared" si="11"/>
        <v>#ERROR!</v>
      </c>
      <c r="S47" s="91" t="str">
        <f t="shared" si="11"/>
        <v>#ERROR!</v>
      </c>
      <c r="T47" s="91" t="str">
        <f t="shared" si="11"/>
        <v>#ERROR!</v>
      </c>
      <c r="U47" s="91" t="str">
        <f t="shared" si="11"/>
        <v>#ERROR!</v>
      </c>
      <c r="V47" s="91" t="str">
        <f t="shared" si="11"/>
        <v>#ERROR!</v>
      </c>
      <c r="W47" s="91" t="str">
        <f t="shared" si="11"/>
        <v>#ERROR!</v>
      </c>
      <c r="X47" s="91" t="str">
        <f t="shared" si="11"/>
        <v>#ERROR!</v>
      </c>
      <c r="Y47" s="91" t="str">
        <f t="shared" si="11"/>
        <v>#ERROR!</v>
      </c>
      <c r="Z47" s="91" t="str">
        <f t="shared" si="11"/>
        <v>#ERROR!</v>
      </c>
      <c r="AA47" s="37"/>
      <c r="AB47" s="37"/>
      <c r="AC47" s="37"/>
      <c r="AD47" s="37"/>
      <c r="AE47" s="37"/>
      <c r="AF47" s="38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</row>
    <row r="48" ht="16.5" customHeight="1">
      <c r="A48" s="17" t="s">
        <v>88</v>
      </c>
      <c r="B48" s="15"/>
      <c r="C48" s="17"/>
      <c r="D48" s="18"/>
      <c r="E48" s="18" t="str">
        <f>[2]SIG!D$30</f>
        <v>#ERROR!</v>
      </c>
      <c r="F48" s="18" t="str">
        <f>[2]SIG!E$30</f>
        <v>#ERROR!</v>
      </c>
      <c r="G48" s="18" t="str">
        <f>[2]SIG!F$30</f>
        <v>#ERROR!</v>
      </c>
      <c r="H48" s="18">
        <f t="shared" ref="H48:W48" si="12">IF(H20&lt;=$Q$10,$Q$9*$Q$8,0)</f>
        <v>0</v>
      </c>
      <c r="I48" s="18">
        <f t="shared" si="12"/>
        <v>0</v>
      </c>
      <c r="J48" s="18">
        <f t="shared" si="12"/>
        <v>0</v>
      </c>
      <c r="K48" s="18">
        <f t="shared" si="12"/>
        <v>0</v>
      </c>
      <c r="L48" s="18">
        <f t="shared" si="12"/>
        <v>0</v>
      </c>
      <c r="M48" s="18">
        <f t="shared" si="12"/>
        <v>0</v>
      </c>
      <c r="N48" s="18">
        <f t="shared" si="12"/>
        <v>0</v>
      </c>
      <c r="O48" s="18">
        <f t="shared" si="12"/>
        <v>0</v>
      </c>
      <c r="P48" s="18">
        <f t="shared" si="12"/>
        <v>0</v>
      </c>
      <c r="Q48" s="18">
        <f t="shared" si="12"/>
        <v>0</v>
      </c>
      <c r="R48" s="18">
        <f t="shared" si="12"/>
        <v>0</v>
      </c>
      <c r="S48" s="18">
        <f t="shared" si="12"/>
        <v>0</v>
      </c>
      <c r="T48" s="18">
        <f t="shared" si="12"/>
        <v>0</v>
      </c>
      <c r="U48" s="18">
        <f t="shared" si="12"/>
        <v>0</v>
      </c>
      <c r="V48" s="18">
        <f t="shared" si="12"/>
        <v>0</v>
      </c>
      <c r="W48" s="18">
        <f t="shared" si="12"/>
        <v>0</v>
      </c>
      <c r="X48" s="1"/>
      <c r="Y48" s="1"/>
      <c r="Z48" s="1"/>
      <c r="AA48" s="1"/>
      <c r="AB48" s="1">
        <f>AB43+10</f>
        <v>690</v>
      </c>
      <c r="AC48" s="1"/>
      <c r="AD48" s="1"/>
      <c r="AE48" s="1"/>
      <c r="AF48" s="2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</row>
    <row r="49" ht="16.5" customHeight="1">
      <c r="A49" s="22" t="s">
        <v>22</v>
      </c>
      <c r="B49" s="23"/>
      <c r="C49" s="24"/>
      <c r="D49" s="27" t="str">
        <f t="shared" ref="D49:Z49" si="13">D42-D47-D48</f>
        <v>#ERROR!</v>
      </c>
      <c r="E49" s="27" t="str">
        <f t="shared" si="13"/>
        <v>#ERROR!</v>
      </c>
      <c r="F49" s="27" t="str">
        <f t="shared" si="13"/>
        <v>#ERROR!</v>
      </c>
      <c r="G49" s="27" t="str">
        <f t="shared" si="13"/>
        <v>#ERROR!</v>
      </c>
      <c r="H49" s="27" t="str">
        <f t="shared" si="13"/>
        <v>#ERROR!</v>
      </c>
      <c r="I49" s="27" t="str">
        <f t="shared" si="13"/>
        <v>#ERROR!</v>
      </c>
      <c r="J49" s="27" t="str">
        <f t="shared" si="13"/>
        <v>#ERROR!</v>
      </c>
      <c r="K49" s="27" t="str">
        <f t="shared" si="13"/>
        <v>#ERROR!</v>
      </c>
      <c r="L49" s="27" t="str">
        <f t="shared" si="13"/>
        <v>#ERROR!</v>
      </c>
      <c r="M49" s="27" t="str">
        <f t="shared" si="13"/>
        <v>#ERROR!</v>
      </c>
      <c r="N49" s="27" t="str">
        <f t="shared" si="13"/>
        <v>#ERROR!</v>
      </c>
      <c r="O49" s="27" t="str">
        <f t="shared" si="13"/>
        <v>#ERROR!</v>
      </c>
      <c r="P49" s="27" t="str">
        <f t="shared" si="13"/>
        <v>#ERROR!</v>
      </c>
      <c r="Q49" s="27" t="str">
        <f t="shared" si="13"/>
        <v>#ERROR!</v>
      </c>
      <c r="R49" s="27" t="str">
        <f t="shared" si="13"/>
        <v>#ERROR!</v>
      </c>
      <c r="S49" s="27" t="str">
        <f t="shared" si="13"/>
        <v>#ERROR!</v>
      </c>
      <c r="T49" s="27" t="str">
        <f t="shared" si="13"/>
        <v>#ERROR!</v>
      </c>
      <c r="U49" s="27" t="str">
        <f t="shared" si="13"/>
        <v>#ERROR!</v>
      </c>
      <c r="V49" s="27" t="str">
        <f t="shared" si="13"/>
        <v>#ERROR!</v>
      </c>
      <c r="W49" s="27" t="str">
        <f t="shared" si="13"/>
        <v>#ERROR!</v>
      </c>
      <c r="X49" s="27" t="str">
        <f t="shared" si="13"/>
        <v>#ERROR!</v>
      </c>
      <c r="Y49" s="27" t="str">
        <f t="shared" si="13"/>
        <v>#ERROR!</v>
      </c>
      <c r="Z49" s="27" t="str">
        <f t="shared" si="13"/>
        <v>#ERROR!</v>
      </c>
      <c r="AA49" s="1"/>
      <c r="AB49" s="1">
        <f t="shared" ref="AB49:AB59" si="15">AB48+10</f>
        <v>700</v>
      </c>
      <c r="AC49" s="1"/>
      <c r="AD49" s="1"/>
      <c r="AE49" s="1"/>
      <c r="AF49" s="2"/>
      <c r="AG49" s="1"/>
      <c r="AH49" s="1"/>
      <c r="AI49" s="1"/>
      <c r="AJ49" s="26"/>
      <c r="AK49" s="26"/>
      <c r="AL49" s="26"/>
      <c r="AM49" s="26"/>
      <c r="AN49" s="26"/>
      <c r="AO49" s="26"/>
      <c r="AP49" s="26"/>
      <c r="AQ49" s="26"/>
      <c r="AR49" s="26"/>
    </row>
    <row r="50" ht="16.5" customHeight="1">
      <c r="A50" s="17" t="s">
        <v>23</v>
      </c>
      <c r="B50" s="15"/>
      <c r="C50" s="17"/>
      <c r="D50" s="18" t="str">
        <f>IF(D49&lt;0,D49,0)</f>
        <v>#ERROR!</v>
      </c>
      <c r="E50" s="18" t="str">
        <f t="shared" ref="E50:W50" si="14">IF(D50+E49&lt;0,D50+E49,0)</f>
        <v>#ERROR!</v>
      </c>
      <c r="F50" s="18" t="str">
        <f t="shared" si="14"/>
        <v>#ERROR!</v>
      </c>
      <c r="G50" s="18" t="str">
        <f t="shared" si="14"/>
        <v>#ERROR!</v>
      </c>
      <c r="H50" s="18" t="str">
        <f t="shared" si="14"/>
        <v>#ERROR!</v>
      </c>
      <c r="I50" s="18" t="str">
        <f t="shared" si="14"/>
        <v>#ERROR!</v>
      </c>
      <c r="J50" s="18" t="str">
        <f t="shared" si="14"/>
        <v>#ERROR!</v>
      </c>
      <c r="K50" s="18" t="str">
        <f t="shared" si="14"/>
        <v>#ERROR!</v>
      </c>
      <c r="L50" s="18" t="str">
        <f t="shared" si="14"/>
        <v>#ERROR!</v>
      </c>
      <c r="M50" s="18" t="str">
        <f t="shared" si="14"/>
        <v>#ERROR!</v>
      </c>
      <c r="N50" s="18" t="str">
        <f t="shared" si="14"/>
        <v>#ERROR!</v>
      </c>
      <c r="O50" s="18" t="str">
        <f t="shared" si="14"/>
        <v>#ERROR!</v>
      </c>
      <c r="P50" s="18" t="str">
        <f t="shared" si="14"/>
        <v>#ERROR!</v>
      </c>
      <c r="Q50" s="18" t="str">
        <f t="shared" si="14"/>
        <v>#ERROR!</v>
      </c>
      <c r="R50" s="18" t="str">
        <f t="shared" si="14"/>
        <v>#ERROR!</v>
      </c>
      <c r="S50" s="18" t="str">
        <f t="shared" si="14"/>
        <v>#ERROR!</v>
      </c>
      <c r="T50" s="18" t="str">
        <f t="shared" si="14"/>
        <v>#ERROR!</v>
      </c>
      <c r="U50" s="18" t="str">
        <f t="shared" si="14"/>
        <v>#ERROR!</v>
      </c>
      <c r="V50" s="18" t="str">
        <f t="shared" si="14"/>
        <v>#ERROR!</v>
      </c>
      <c r="W50" s="18" t="str">
        <f t="shared" si="14"/>
        <v>#ERROR!</v>
      </c>
      <c r="X50" s="1"/>
      <c r="Y50" s="1"/>
      <c r="Z50" s="1"/>
      <c r="AA50" s="1"/>
      <c r="AB50" s="1">
        <f t="shared" si="15"/>
        <v>710</v>
      </c>
      <c r="AC50" s="1"/>
      <c r="AD50" s="1"/>
      <c r="AE50" s="1"/>
      <c r="AF50" s="2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</row>
    <row r="51" ht="16.5" customHeight="1">
      <c r="A51" s="17" t="s">
        <v>24</v>
      </c>
      <c r="B51" s="15"/>
      <c r="C51" s="17"/>
      <c r="D51" s="18" t="str">
        <f>IF(D49&lt;0,0,IF(D49&lt;38120,IF(B4="SAS",0.15*D49,0.15*D49*(1-I11)),IF(B4="SAS",0.33*D49,0.33*D49*(1-I11))))</f>
        <v>#ERROR!</v>
      </c>
      <c r="E51" s="18" t="str">
        <f t="shared" ref="E51:F51" si="16">IF(E49+D50&lt;0,0,IF(E49&lt;38120,IF($B$4="SAS",0.15*(E49+D50),0.15*(E49+D50)*(1-$I$11)),IF($B$4="SAS",0.33*(E49+D50),0.33*(1-$I$11)*(E49+D50))))</f>
        <v>#ERROR!</v>
      </c>
      <c r="F51" s="18" t="str">
        <f t="shared" si="16"/>
        <v>#ERROR!</v>
      </c>
      <c r="G51" s="18" t="str">
        <f t="shared" ref="G51:W51" si="17">IF(G49+F50&lt;0,0,IF(G49&lt;38120,IF($B$4="SAS",0.15*(G49+F50),0.15*(G49+F50)*(1-$I$12)),IF($B$4="SAS",0.33*(G49+F50),0.33*(1-$I$12)*(G49+F50))))</f>
        <v>#ERROR!</v>
      </c>
      <c r="H51" s="18" t="str">
        <f t="shared" si="17"/>
        <v>#ERROR!</v>
      </c>
      <c r="I51" s="18" t="str">
        <f t="shared" si="17"/>
        <v>#ERROR!</v>
      </c>
      <c r="J51" s="18" t="str">
        <f t="shared" si="17"/>
        <v>#ERROR!</v>
      </c>
      <c r="K51" s="18" t="str">
        <f t="shared" si="17"/>
        <v>#ERROR!</v>
      </c>
      <c r="L51" s="18" t="str">
        <f t="shared" si="17"/>
        <v>#ERROR!</v>
      </c>
      <c r="M51" s="18" t="str">
        <f t="shared" si="17"/>
        <v>#ERROR!</v>
      </c>
      <c r="N51" s="18" t="str">
        <f t="shared" si="17"/>
        <v>#ERROR!</v>
      </c>
      <c r="O51" s="18" t="str">
        <f t="shared" si="17"/>
        <v>#ERROR!</v>
      </c>
      <c r="P51" s="18" t="str">
        <f t="shared" si="17"/>
        <v>#ERROR!</v>
      </c>
      <c r="Q51" s="18" t="str">
        <f t="shared" si="17"/>
        <v>#ERROR!</v>
      </c>
      <c r="R51" s="18" t="str">
        <f t="shared" si="17"/>
        <v>#ERROR!</v>
      </c>
      <c r="S51" s="18" t="str">
        <f t="shared" si="17"/>
        <v>#ERROR!</v>
      </c>
      <c r="T51" s="18" t="str">
        <f t="shared" si="17"/>
        <v>#ERROR!</v>
      </c>
      <c r="U51" s="18" t="str">
        <f t="shared" si="17"/>
        <v>#ERROR!</v>
      </c>
      <c r="V51" s="18" t="str">
        <f t="shared" si="17"/>
        <v>#ERROR!</v>
      </c>
      <c r="W51" s="18" t="str">
        <f t="shared" si="17"/>
        <v>#ERROR!</v>
      </c>
      <c r="X51" s="1"/>
      <c r="Y51" s="1"/>
      <c r="Z51" s="1"/>
      <c r="AA51" s="1"/>
      <c r="AB51" s="1">
        <f t="shared" si="15"/>
        <v>720</v>
      </c>
      <c r="AC51" s="1"/>
      <c r="AD51" s="1"/>
      <c r="AE51" s="1"/>
      <c r="AF51" s="2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</row>
    <row r="52" ht="16.5" customHeight="1">
      <c r="A52" s="22" t="s">
        <v>25</v>
      </c>
      <c r="B52" s="23"/>
      <c r="C52" s="24"/>
      <c r="D52" s="27" t="str">
        <f t="shared" ref="D52:Z52" si="18">D49-D51</f>
        <v>#ERROR!</v>
      </c>
      <c r="E52" s="27" t="str">
        <f t="shared" si="18"/>
        <v>#ERROR!</v>
      </c>
      <c r="F52" s="27" t="str">
        <f t="shared" si="18"/>
        <v>#ERROR!</v>
      </c>
      <c r="G52" s="27" t="str">
        <f t="shared" si="18"/>
        <v>#ERROR!</v>
      </c>
      <c r="H52" s="27" t="str">
        <f t="shared" si="18"/>
        <v>#ERROR!</v>
      </c>
      <c r="I52" s="27" t="str">
        <f t="shared" si="18"/>
        <v>#ERROR!</v>
      </c>
      <c r="J52" s="27" t="str">
        <f t="shared" si="18"/>
        <v>#ERROR!</v>
      </c>
      <c r="K52" s="27" t="str">
        <f t="shared" si="18"/>
        <v>#ERROR!</v>
      </c>
      <c r="L52" s="27" t="str">
        <f t="shared" si="18"/>
        <v>#ERROR!</v>
      </c>
      <c r="M52" s="27" t="str">
        <f t="shared" si="18"/>
        <v>#ERROR!</v>
      </c>
      <c r="N52" s="27" t="str">
        <f t="shared" si="18"/>
        <v>#ERROR!</v>
      </c>
      <c r="O52" s="27" t="str">
        <f t="shared" si="18"/>
        <v>#ERROR!</v>
      </c>
      <c r="P52" s="27" t="str">
        <f t="shared" si="18"/>
        <v>#ERROR!</v>
      </c>
      <c r="Q52" s="27" t="str">
        <f t="shared" si="18"/>
        <v>#ERROR!</v>
      </c>
      <c r="R52" s="27" t="str">
        <f t="shared" si="18"/>
        <v>#ERROR!</v>
      </c>
      <c r="S52" s="27" t="str">
        <f t="shared" si="18"/>
        <v>#ERROR!</v>
      </c>
      <c r="T52" s="27" t="str">
        <f t="shared" si="18"/>
        <v>#ERROR!</v>
      </c>
      <c r="U52" s="27" t="str">
        <f t="shared" si="18"/>
        <v>#ERROR!</v>
      </c>
      <c r="V52" s="27" t="str">
        <f t="shared" si="18"/>
        <v>#ERROR!</v>
      </c>
      <c r="W52" s="27" t="str">
        <f t="shared" si="18"/>
        <v>#ERROR!</v>
      </c>
      <c r="X52" s="27" t="str">
        <f t="shared" si="18"/>
        <v>#ERROR!</v>
      </c>
      <c r="Y52" s="27" t="str">
        <f t="shared" si="18"/>
        <v>#ERROR!</v>
      </c>
      <c r="Z52" s="27" t="str">
        <f t="shared" si="18"/>
        <v>#ERROR!</v>
      </c>
      <c r="AA52" s="1"/>
      <c r="AB52" s="1">
        <f t="shared" si="15"/>
        <v>730</v>
      </c>
      <c r="AC52" s="1"/>
      <c r="AD52" s="1"/>
      <c r="AE52" s="1"/>
      <c r="AF52" s="2"/>
      <c r="AG52" s="1"/>
      <c r="AH52" s="1"/>
      <c r="AI52" s="1"/>
      <c r="AJ52" s="26"/>
      <c r="AK52" s="26"/>
      <c r="AL52" s="26"/>
      <c r="AM52" s="26"/>
      <c r="AN52" s="26"/>
      <c r="AO52" s="26"/>
      <c r="AP52" s="26"/>
      <c r="AQ52" s="26"/>
      <c r="AR52" s="26"/>
    </row>
    <row r="53" ht="16.5" customHeight="1">
      <c r="A53" s="39"/>
      <c r="B53" s="39"/>
      <c r="C53" s="39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1"/>
      <c r="AA53" s="1"/>
      <c r="AB53" s="1">
        <f t="shared" si="15"/>
        <v>740</v>
      </c>
      <c r="AC53" s="1"/>
      <c r="AD53" s="1"/>
      <c r="AE53" s="1"/>
      <c r="AF53" s="1"/>
      <c r="AG53" s="1"/>
      <c r="AH53" s="1"/>
      <c r="AI53" s="1"/>
      <c r="AJ53" s="41"/>
      <c r="AK53" s="41"/>
      <c r="AL53" s="41"/>
      <c r="AM53" s="41"/>
      <c r="AN53" s="41"/>
      <c r="AO53" s="41"/>
      <c r="AP53" s="41"/>
      <c r="AQ53" s="41"/>
      <c r="AR53" s="41"/>
    </row>
    <row r="54" ht="16.5" customHeight="1">
      <c r="A54" s="17" t="s">
        <v>26</v>
      </c>
      <c r="B54" s="15"/>
      <c r="C54" s="17"/>
      <c r="D54" s="18" t="str">
        <f t="shared" ref="D54:Z54" si="19">D52+D41</f>
        <v>#ERROR!</v>
      </c>
      <c r="E54" s="18" t="str">
        <f t="shared" si="19"/>
        <v>#ERROR!</v>
      </c>
      <c r="F54" s="18" t="str">
        <f t="shared" si="19"/>
        <v>#ERROR!</v>
      </c>
      <c r="G54" s="18" t="str">
        <f t="shared" si="19"/>
        <v>#ERROR!</v>
      </c>
      <c r="H54" s="18" t="str">
        <f t="shared" si="19"/>
        <v>#ERROR!</v>
      </c>
      <c r="I54" s="18" t="str">
        <f t="shared" si="19"/>
        <v>#ERROR!</v>
      </c>
      <c r="J54" s="18" t="str">
        <f t="shared" si="19"/>
        <v>#ERROR!</v>
      </c>
      <c r="K54" s="18" t="str">
        <f t="shared" si="19"/>
        <v>#ERROR!</v>
      </c>
      <c r="L54" s="18" t="str">
        <f t="shared" si="19"/>
        <v>#ERROR!</v>
      </c>
      <c r="M54" s="18" t="str">
        <f t="shared" si="19"/>
        <v>#ERROR!</v>
      </c>
      <c r="N54" s="18" t="str">
        <f t="shared" si="19"/>
        <v>#ERROR!</v>
      </c>
      <c r="O54" s="18" t="str">
        <f t="shared" si="19"/>
        <v>#ERROR!</v>
      </c>
      <c r="P54" s="18" t="str">
        <f t="shared" si="19"/>
        <v>#ERROR!</v>
      </c>
      <c r="Q54" s="18" t="str">
        <f t="shared" si="19"/>
        <v>#ERROR!</v>
      </c>
      <c r="R54" s="18" t="str">
        <f t="shared" si="19"/>
        <v>#ERROR!</v>
      </c>
      <c r="S54" s="18" t="str">
        <f t="shared" si="19"/>
        <v>#ERROR!</v>
      </c>
      <c r="T54" s="18" t="str">
        <f t="shared" si="19"/>
        <v>#ERROR!</v>
      </c>
      <c r="U54" s="18" t="str">
        <f t="shared" si="19"/>
        <v>#ERROR!</v>
      </c>
      <c r="V54" s="18" t="str">
        <f t="shared" si="19"/>
        <v>#ERROR!</v>
      </c>
      <c r="W54" s="18" t="str">
        <f t="shared" si="19"/>
        <v>#ERROR!</v>
      </c>
      <c r="X54" s="18" t="str">
        <f t="shared" si="19"/>
        <v>#ERROR!</v>
      </c>
      <c r="Y54" s="18" t="str">
        <f t="shared" si="19"/>
        <v>#ERROR!</v>
      </c>
      <c r="Z54" s="18" t="str">
        <f t="shared" si="19"/>
        <v>#ERROR!</v>
      </c>
      <c r="AA54" s="1"/>
      <c r="AB54" s="1">
        <f t="shared" si="15"/>
        <v>750</v>
      </c>
      <c r="AC54" s="1"/>
      <c r="AD54" s="1"/>
      <c r="AE54" s="1"/>
      <c r="AF54" s="2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</row>
    <row r="55" ht="16.5" customHeight="1">
      <c r="A55" s="17" t="s">
        <v>89</v>
      </c>
      <c r="B55" s="15"/>
      <c r="C55" s="92" t="str">
        <f>-C11+M14</f>
        <v>#ERROR!</v>
      </c>
      <c r="D55" s="18" t="str">
        <f t="shared" ref="D55:Z55" si="20">D54+D48+D47</f>
        <v>#ERROR!</v>
      </c>
      <c r="E55" s="18" t="str">
        <f t="shared" si="20"/>
        <v>#ERROR!</v>
      </c>
      <c r="F55" s="18" t="str">
        <f t="shared" si="20"/>
        <v>#ERROR!</v>
      </c>
      <c r="G55" s="18" t="str">
        <f t="shared" si="20"/>
        <v>#ERROR!</v>
      </c>
      <c r="H55" s="18" t="str">
        <f t="shared" si="20"/>
        <v>#ERROR!</v>
      </c>
      <c r="I55" s="18" t="str">
        <f t="shared" si="20"/>
        <v>#ERROR!</v>
      </c>
      <c r="J55" s="18" t="str">
        <f t="shared" si="20"/>
        <v>#ERROR!</v>
      </c>
      <c r="K55" s="18" t="str">
        <f t="shared" si="20"/>
        <v>#ERROR!</v>
      </c>
      <c r="L55" s="18" t="str">
        <f t="shared" si="20"/>
        <v>#ERROR!</v>
      </c>
      <c r="M55" s="18" t="str">
        <f t="shared" si="20"/>
        <v>#ERROR!</v>
      </c>
      <c r="N55" s="18" t="str">
        <f t="shared" si="20"/>
        <v>#ERROR!</v>
      </c>
      <c r="O55" s="18" t="str">
        <f t="shared" si="20"/>
        <v>#ERROR!</v>
      </c>
      <c r="P55" s="18" t="str">
        <f t="shared" si="20"/>
        <v>#ERROR!</v>
      </c>
      <c r="Q55" s="18" t="str">
        <f t="shared" si="20"/>
        <v>#ERROR!</v>
      </c>
      <c r="R55" s="18" t="str">
        <f t="shared" si="20"/>
        <v>#ERROR!</v>
      </c>
      <c r="S55" s="18" t="str">
        <f t="shared" si="20"/>
        <v>#ERROR!</v>
      </c>
      <c r="T55" s="18" t="str">
        <f t="shared" si="20"/>
        <v>#ERROR!</v>
      </c>
      <c r="U55" s="18" t="str">
        <f t="shared" si="20"/>
        <v>#ERROR!</v>
      </c>
      <c r="V55" s="18" t="str">
        <f t="shared" si="20"/>
        <v>#ERROR!</v>
      </c>
      <c r="W55" s="18" t="str">
        <f t="shared" si="20"/>
        <v>#ERROR!</v>
      </c>
      <c r="X55" s="18" t="str">
        <f t="shared" si="20"/>
        <v>#ERROR!</v>
      </c>
      <c r="Y55" s="18" t="str">
        <f t="shared" si="20"/>
        <v>#ERROR!</v>
      </c>
      <c r="Z55" s="18" t="str">
        <f t="shared" si="20"/>
        <v>#ERROR!</v>
      </c>
      <c r="AA55" s="1"/>
      <c r="AB55" s="1">
        <f t="shared" si="15"/>
        <v>760</v>
      </c>
      <c r="AC55" s="1"/>
      <c r="AD55" s="1"/>
      <c r="AE55" s="1"/>
      <c r="AF55" s="2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</row>
    <row r="56" ht="16.5" customHeight="1">
      <c r="A56" s="93" t="s">
        <v>90</v>
      </c>
      <c r="B56" s="15"/>
      <c r="C56" s="94" t="str">
        <f>-M8-Q8</f>
        <v>#ERROR!</v>
      </c>
      <c r="D56" s="18" t="str">
        <f t="shared" ref="D56:Z56" si="21">D54</f>
        <v>#ERROR!</v>
      </c>
      <c r="E56" s="18" t="str">
        <f t="shared" si="21"/>
        <v>#ERROR!</v>
      </c>
      <c r="F56" s="18" t="str">
        <f t="shared" si="21"/>
        <v>#ERROR!</v>
      </c>
      <c r="G56" s="18" t="str">
        <f t="shared" si="21"/>
        <v>#ERROR!</v>
      </c>
      <c r="H56" s="18" t="str">
        <f t="shared" si="21"/>
        <v>#ERROR!</v>
      </c>
      <c r="I56" s="18" t="str">
        <f t="shared" si="21"/>
        <v>#ERROR!</v>
      </c>
      <c r="J56" s="18" t="str">
        <f t="shared" si="21"/>
        <v>#ERROR!</v>
      </c>
      <c r="K56" s="18" t="str">
        <f t="shared" si="21"/>
        <v>#ERROR!</v>
      </c>
      <c r="L56" s="18" t="str">
        <f t="shared" si="21"/>
        <v>#ERROR!</v>
      </c>
      <c r="M56" s="18" t="str">
        <f t="shared" si="21"/>
        <v>#ERROR!</v>
      </c>
      <c r="N56" s="18" t="str">
        <f t="shared" si="21"/>
        <v>#ERROR!</v>
      </c>
      <c r="O56" s="18" t="str">
        <f t="shared" si="21"/>
        <v>#ERROR!</v>
      </c>
      <c r="P56" s="18" t="str">
        <f t="shared" si="21"/>
        <v>#ERROR!</v>
      </c>
      <c r="Q56" s="18" t="str">
        <f t="shared" si="21"/>
        <v>#ERROR!</v>
      </c>
      <c r="R56" s="18" t="str">
        <f t="shared" si="21"/>
        <v>#ERROR!</v>
      </c>
      <c r="S56" s="18" t="str">
        <f t="shared" si="21"/>
        <v>#ERROR!</v>
      </c>
      <c r="T56" s="18" t="str">
        <f t="shared" si="21"/>
        <v>#ERROR!</v>
      </c>
      <c r="U56" s="18" t="str">
        <f t="shared" si="21"/>
        <v>#ERROR!</v>
      </c>
      <c r="V56" s="18" t="str">
        <f t="shared" si="21"/>
        <v>#ERROR!</v>
      </c>
      <c r="W56" s="18" t="str">
        <f t="shared" si="21"/>
        <v>#ERROR!</v>
      </c>
      <c r="X56" s="18" t="str">
        <f t="shared" si="21"/>
        <v>#ERROR!</v>
      </c>
      <c r="Y56" s="18" t="str">
        <f t="shared" si="21"/>
        <v>#ERROR!</v>
      </c>
      <c r="Z56" s="18" t="str">
        <f t="shared" si="21"/>
        <v>#ERROR!</v>
      </c>
      <c r="AA56" s="1"/>
      <c r="AB56" s="1">
        <f t="shared" si="15"/>
        <v>770</v>
      </c>
      <c r="AC56" s="1"/>
      <c r="AD56" s="1"/>
      <c r="AE56" s="1"/>
      <c r="AF56" s="2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</row>
    <row r="57" ht="16.5" customHeight="1">
      <c r="A57" s="17" t="s">
        <v>91</v>
      </c>
      <c r="B57" s="15"/>
      <c r="C57" s="17"/>
      <c r="D57" s="18" t="str">
        <f>D54*(1+taux_actu)^-(D20-1)</f>
        <v>#ERROR!</v>
      </c>
      <c r="E57" s="18" t="str">
        <f>E54*(1+taux_actu)^-(E20-1)</f>
        <v>#ERROR!</v>
      </c>
      <c r="F57" s="18" t="str">
        <f>F54*(1+taux_actu)^-(F20-1)</f>
        <v>#ERROR!</v>
      </c>
      <c r="G57" s="18" t="str">
        <f>G54*(1+taux_actu)^-(G20-1)</f>
        <v>#ERROR!</v>
      </c>
      <c r="H57" s="18" t="str">
        <f>H54*(1+taux_actu)^-(H20-1)</f>
        <v>#ERROR!</v>
      </c>
      <c r="I57" s="18" t="str">
        <f>I54*(1+taux_actu)^-(I20-1)</f>
        <v>#ERROR!</v>
      </c>
      <c r="J57" s="18" t="str">
        <f>J54*(1+taux_actu)^-(J20-1)</f>
        <v>#ERROR!</v>
      </c>
      <c r="K57" s="18" t="str">
        <f>K54*(1+taux_actu)^-(K20-1)</f>
        <v>#ERROR!</v>
      </c>
      <c r="L57" s="18" t="str">
        <f>L54*(1+taux_actu)^-(L20-1)</f>
        <v>#ERROR!</v>
      </c>
      <c r="M57" s="18" t="str">
        <f>M54*(1+taux_actu)^-(M20-1)</f>
        <v>#ERROR!</v>
      </c>
      <c r="N57" s="18" t="str">
        <f>N54*(1+taux_actu)^-(N20-1)</f>
        <v>#ERROR!</v>
      </c>
      <c r="O57" s="18" t="str">
        <f>O54*(1+taux_actu)^-(O20-1)</f>
        <v>#ERROR!</v>
      </c>
      <c r="P57" s="18" t="str">
        <f>P54*(1+taux_actu)^-(P20-1)</f>
        <v>#ERROR!</v>
      </c>
      <c r="Q57" s="18" t="str">
        <f>Q54*(1+taux_actu)^-(Q20-1)</f>
        <v>#ERROR!</v>
      </c>
      <c r="R57" s="18" t="str">
        <f>R54*(1+taux_actu)^-(R20-1)</f>
        <v>#ERROR!</v>
      </c>
      <c r="S57" s="18" t="str">
        <f>S54*(1+taux_actu)^-(S20-1)</f>
        <v>#ERROR!</v>
      </c>
      <c r="T57" s="18" t="str">
        <f>T54*(1+taux_actu)^-(T20-1)</f>
        <v>#ERROR!</v>
      </c>
      <c r="U57" s="18" t="str">
        <f>U54*(1+taux_actu)^-(U20-1)</f>
        <v>#ERROR!</v>
      </c>
      <c r="V57" s="18" t="str">
        <f>V54*(1+taux_actu)^-(V20-1)</f>
        <v>#ERROR!</v>
      </c>
      <c r="W57" s="18" t="str">
        <f>W54*(1+taux_actu)^-(W20-1)</f>
        <v>#ERROR!</v>
      </c>
      <c r="X57" s="18" t="str">
        <f>X54*(1+taux_actu)^-(X20-1)</f>
        <v>#ERROR!</v>
      </c>
      <c r="Y57" s="18" t="str">
        <f>Y54*(1+taux_actu)^-(Y20-1)</f>
        <v>#ERROR!</v>
      </c>
      <c r="Z57" s="18" t="str">
        <f>Z54*(1+taux_actu)^-(Z20-1)</f>
        <v>#ERROR!</v>
      </c>
      <c r="AA57" s="1"/>
      <c r="AB57" s="1">
        <f t="shared" si="15"/>
        <v>780</v>
      </c>
      <c r="AC57" s="1"/>
      <c r="AD57" s="1"/>
      <c r="AE57" s="1"/>
      <c r="AF57" s="2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</row>
    <row r="58" ht="16.5" customHeight="1">
      <c r="A58" s="95" t="s">
        <v>92</v>
      </c>
      <c r="B58" s="23"/>
      <c r="C58" s="96" t="str">
        <f>-C11+M14</f>
        <v>#ERROR!</v>
      </c>
      <c r="D58" s="27" t="str">
        <f>D57+C58</f>
        <v>#ERROR!</v>
      </c>
      <c r="E58" s="27" t="str">
        <f t="shared" ref="E58:Z58" si="22">D58+E57</f>
        <v>#ERROR!</v>
      </c>
      <c r="F58" s="27" t="str">
        <f t="shared" si="22"/>
        <v>#ERROR!</v>
      </c>
      <c r="G58" s="27" t="str">
        <f t="shared" si="22"/>
        <v>#ERROR!</v>
      </c>
      <c r="H58" s="27" t="str">
        <f t="shared" si="22"/>
        <v>#ERROR!</v>
      </c>
      <c r="I58" s="27" t="str">
        <f t="shared" si="22"/>
        <v>#ERROR!</v>
      </c>
      <c r="J58" s="27" t="str">
        <f t="shared" si="22"/>
        <v>#ERROR!</v>
      </c>
      <c r="K58" s="27" t="str">
        <f t="shared" si="22"/>
        <v>#ERROR!</v>
      </c>
      <c r="L58" s="27" t="str">
        <f t="shared" si="22"/>
        <v>#ERROR!</v>
      </c>
      <c r="M58" s="27" t="str">
        <f t="shared" si="22"/>
        <v>#ERROR!</v>
      </c>
      <c r="N58" s="27" t="str">
        <f t="shared" si="22"/>
        <v>#ERROR!</v>
      </c>
      <c r="O58" s="27" t="str">
        <f t="shared" si="22"/>
        <v>#ERROR!</v>
      </c>
      <c r="P58" s="27" t="str">
        <f t="shared" si="22"/>
        <v>#ERROR!</v>
      </c>
      <c r="Q58" s="27" t="str">
        <f t="shared" si="22"/>
        <v>#ERROR!</v>
      </c>
      <c r="R58" s="27" t="str">
        <f t="shared" si="22"/>
        <v>#ERROR!</v>
      </c>
      <c r="S58" s="27" t="str">
        <f t="shared" si="22"/>
        <v>#ERROR!</v>
      </c>
      <c r="T58" s="27" t="str">
        <f t="shared" si="22"/>
        <v>#ERROR!</v>
      </c>
      <c r="U58" s="27" t="str">
        <f t="shared" si="22"/>
        <v>#ERROR!</v>
      </c>
      <c r="V58" s="27" t="str">
        <f t="shared" si="22"/>
        <v>#ERROR!</v>
      </c>
      <c r="W58" s="27" t="str">
        <f t="shared" si="22"/>
        <v>#ERROR!</v>
      </c>
      <c r="X58" s="27" t="str">
        <f t="shared" si="22"/>
        <v>#ERROR!</v>
      </c>
      <c r="Y58" s="27" t="str">
        <f t="shared" si="22"/>
        <v>#ERROR!</v>
      </c>
      <c r="Z58" s="27" t="str">
        <f t="shared" si="22"/>
        <v>#ERROR!</v>
      </c>
      <c r="AA58" s="1"/>
      <c r="AB58" s="1">
        <f t="shared" si="15"/>
        <v>790</v>
      </c>
      <c r="AC58" s="1"/>
      <c r="AD58" s="1"/>
      <c r="AE58" s="1"/>
      <c r="AF58" s="2"/>
      <c r="AG58" s="1"/>
      <c r="AH58" s="1"/>
      <c r="AI58" s="1"/>
      <c r="AJ58" s="26"/>
      <c r="AK58" s="26"/>
      <c r="AL58" s="26"/>
      <c r="AM58" s="26"/>
      <c r="AN58" s="26"/>
      <c r="AO58" s="26"/>
      <c r="AP58" s="26"/>
      <c r="AQ58" s="26"/>
      <c r="AR58" s="26"/>
    </row>
    <row r="59" ht="16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>
        <f t="shared" si="15"/>
        <v>800</v>
      </c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</row>
    <row r="60" ht="16.5" customHeight="1">
      <c r="A60" s="17" t="s">
        <v>27</v>
      </c>
      <c r="B60" s="15"/>
      <c r="C60" s="17"/>
      <c r="D60" s="18" t="str">
        <f t="shared" ref="D60:W60" si="23">IF(D20&lt;4,IF(D49&lt;0,0,$I$11*D49),$I$12*D49)</f>
        <v>#ERROR!</v>
      </c>
      <c r="E60" s="18" t="str">
        <f t="shared" si="23"/>
        <v>#ERROR!</v>
      </c>
      <c r="F60" s="18" t="str">
        <f t="shared" si="23"/>
        <v>#ERROR!</v>
      </c>
      <c r="G60" s="18" t="str">
        <f t="shared" si="23"/>
        <v>#ERROR!</v>
      </c>
      <c r="H60" s="18" t="str">
        <f t="shared" si="23"/>
        <v>#ERROR!</v>
      </c>
      <c r="I60" s="18" t="str">
        <f t="shared" si="23"/>
        <v>#ERROR!</v>
      </c>
      <c r="J60" s="18" t="str">
        <f t="shared" si="23"/>
        <v>#ERROR!</v>
      </c>
      <c r="K60" s="18" t="str">
        <f t="shared" si="23"/>
        <v>#ERROR!</v>
      </c>
      <c r="L60" s="18" t="str">
        <f t="shared" si="23"/>
        <v>#ERROR!</v>
      </c>
      <c r="M60" s="18" t="str">
        <f t="shared" si="23"/>
        <v>#ERROR!</v>
      </c>
      <c r="N60" s="18" t="str">
        <f t="shared" si="23"/>
        <v>#ERROR!</v>
      </c>
      <c r="O60" s="18" t="str">
        <f t="shared" si="23"/>
        <v>#ERROR!</v>
      </c>
      <c r="P60" s="18" t="str">
        <f t="shared" si="23"/>
        <v>#ERROR!</v>
      </c>
      <c r="Q60" s="18" t="str">
        <f t="shared" si="23"/>
        <v>#ERROR!</v>
      </c>
      <c r="R60" s="18" t="str">
        <f t="shared" si="23"/>
        <v>#ERROR!</v>
      </c>
      <c r="S60" s="18" t="str">
        <f t="shared" si="23"/>
        <v>#ERROR!</v>
      </c>
      <c r="T60" s="18" t="str">
        <f t="shared" si="23"/>
        <v>#ERROR!</v>
      </c>
      <c r="U60" s="18" t="str">
        <f t="shared" si="23"/>
        <v>#ERROR!</v>
      </c>
      <c r="V60" s="18" t="str">
        <f t="shared" si="23"/>
        <v>#ERROR!</v>
      </c>
      <c r="W60" s="18" t="str">
        <f t="shared" si="23"/>
        <v>#ERROR!</v>
      </c>
      <c r="X60" s="1"/>
      <c r="Y60" s="1"/>
      <c r="Z60" s="1"/>
      <c r="AA60" s="1"/>
      <c r="AB60" s="1">
        <f>AB59+8</f>
        <v>808</v>
      </c>
      <c r="AC60" s="1"/>
      <c r="AD60" s="1"/>
      <c r="AE60" s="1"/>
      <c r="AF60" s="2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</row>
    <row r="61" ht="16.5" customHeight="1">
      <c r="A61" s="17" t="s">
        <v>28</v>
      </c>
      <c r="B61" s="15"/>
      <c r="C61" s="17"/>
      <c r="D61" s="18" t="str">
        <f t="shared" ref="D61:W61" si="24">IF(D20&lt;0,0,D52-D60)</f>
        <v>#ERROR!</v>
      </c>
      <c r="E61" s="18" t="str">
        <f t="shared" si="24"/>
        <v>#ERROR!</v>
      </c>
      <c r="F61" s="18" t="str">
        <f t="shared" si="24"/>
        <v>#ERROR!</v>
      </c>
      <c r="G61" s="18" t="str">
        <f t="shared" si="24"/>
        <v>#ERROR!</v>
      </c>
      <c r="H61" s="18" t="str">
        <f t="shared" si="24"/>
        <v>#ERROR!</v>
      </c>
      <c r="I61" s="18" t="str">
        <f t="shared" si="24"/>
        <v>#ERROR!</v>
      </c>
      <c r="J61" s="18" t="str">
        <f t="shared" si="24"/>
        <v>#ERROR!</v>
      </c>
      <c r="K61" s="18" t="str">
        <f t="shared" si="24"/>
        <v>#ERROR!</v>
      </c>
      <c r="L61" s="18" t="str">
        <f t="shared" si="24"/>
        <v>#ERROR!</v>
      </c>
      <c r="M61" s="18" t="str">
        <f t="shared" si="24"/>
        <v>#ERROR!</v>
      </c>
      <c r="N61" s="18" t="str">
        <f t="shared" si="24"/>
        <v>#ERROR!</v>
      </c>
      <c r="O61" s="18" t="str">
        <f t="shared" si="24"/>
        <v>#ERROR!</v>
      </c>
      <c r="P61" s="18" t="str">
        <f t="shared" si="24"/>
        <v>#ERROR!</v>
      </c>
      <c r="Q61" s="18" t="str">
        <f t="shared" si="24"/>
        <v>#ERROR!</v>
      </c>
      <c r="R61" s="18" t="str">
        <f t="shared" si="24"/>
        <v>#ERROR!</v>
      </c>
      <c r="S61" s="18" t="str">
        <f t="shared" si="24"/>
        <v>#ERROR!</v>
      </c>
      <c r="T61" s="18" t="str">
        <f t="shared" si="24"/>
        <v>#ERROR!</v>
      </c>
      <c r="U61" s="18" t="str">
        <f t="shared" si="24"/>
        <v>#ERROR!</v>
      </c>
      <c r="V61" s="18" t="str">
        <f t="shared" si="24"/>
        <v>#ERROR!</v>
      </c>
      <c r="W61" s="18" t="str">
        <f t="shared" si="24"/>
        <v>#ERROR!</v>
      </c>
      <c r="X61" s="1"/>
      <c r="Y61" s="1"/>
      <c r="Z61" s="1"/>
      <c r="AA61" s="1"/>
      <c r="AB61" s="1">
        <f t="shared" ref="AB61:AB63" si="26">AB60+10</f>
        <v>818</v>
      </c>
      <c r="AC61" s="1"/>
      <c r="AD61" s="1"/>
      <c r="AE61" s="1"/>
      <c r="AF61" s="2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</row>
    <row r="62" ht="16.5" customHeight="1">
      <c r="A62" s="17" t="s">
        <v>29</v>
      </c>
      <c r="B62" s="15"/>
      <c r="C62" s="17"/>
      <c r="D62" s="18" t="str">
        <f t="shared" ref="D62:W62" si="25">D61*(100%-$I$14)</f>
        <v>#ERROR!</v>
      </c>
      <c r="E62" s="18" t="str">
        <f t="shared" si="25"/>
        <v>#ERROR!</v>
      </c>
      <c r="F62" s="18" t="str">
        <f t="shared" si="25"/>
        <v>#ERROR!</v>
      </c>
      <c r="G62" s="18" t="str">
        <f t="shared" si="25"/>
        <v>#ERROR!</v>
      </c>
      <c r="H62" s="18" t="str">
        <f t="shared" si="25"/>
        <v>#ERROR!</v>
      </c>
      <c r="I62" s="18" t="str">
        <f t="shared" si="25"/>
        <v>#ERROR!</v>
      </c>
      <c r="J62" s="18" t="str">
        <f t="shared" si="25"/>
        <v>#ERROR!</v>
      </c>
      <c r="K62" s="18" t="str">
        <f t="shared" si="25"/>
        <v>#ERROR!</v>
      </c>
      <c r="L62" s="18" t="str">
        <f t="shared" si="25"/>
        <v>#ERROR!</v>
      </c>
      <c r="M62" s="18" t="str">
        <f t="shared" si="25"/>
        <v>#ERROR!</v>
      </c>
      <c r="N62" s="18" t="str">
        <f t="shared" si="25"/>
        <v>#ERROR!</v>
      </c>
      <c r="O62" s="18" t="str">
        <f t="shared" si="25"/>
        <v>#ERROR!</v>
      </c>
      <c r="P62" s="18" t="str">
        <f t="shared" si="25"/>
        <v>#ERROR!</v>
      </c>
      <c r="Q62" s="18" t="str">
        <f t="shared" si="25"/>
        <v>#ERROR!</v>
      </c>
      <c r="R62" s="18" t="str">
        <f t="shared" si="25"/>
        <v>#ERROR!</v>
      </c>
      <c r="S62" s="18" t="str">
        <f t="shared" si="25"/>
        <v>#ERROR!</v>
      </c>
      <c r="T62" s="18" t="str">
        <f t="shared" si="25"/>
        <v>#ERROR!</v>
      </c>
      <c r="U62" s="18" t="str">
        <f t="shared" si="25"/>
        <v>#ERROR!</v>
      </c>
      <c r="V62" s="18" t="str">
        <f t="shared" si="25"/>
        <v>#ERROR!</v>
      </c>
      <c r="W62" s="18" t="str">
        <f t="shared" si="25"/>
        <v>#ERROR!</v>
      </c>
      <c r="X62" s="1"/>
      <c r="Y62" s="1"/>
      <c r="Z62" s="1"/>
      <c r="AA62" s="1"/>
      <c r="AB62" s="1">
        <f t="shared" si="26"/>
        <v>828</v>
      </c>
      <c r="AC62" s="1"/>
      <c r="AD62" s="1"/>
      <c r="AE62" s="1"/>
      <c r="AF62" s="2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</row>
    <row r="63" ht="16.5" customHeight="1">
      <c r="A63" s="22" t="s">
        <v>93</v>
      </c>
      <c r="B63" s="23"/>
      <c r="C63" s="24"/>
      <c r="D63" s="97" t="str">
        <f t="shared" ref="D63:W63" si="27">(D62/$M$9)/$M$10</f>
        <v>#ERROR!</v>
      </c>
      <c r="E63" s="97" t="str">
        <f t="shared" si="27"/>
        <v>#ERROR!</v>
      </c>
      <c r="F63" s="97" t="str">
        <f t="shared" si="27"/>
        <v>#ERROR!</v>
      </c>
      <c r="G63" s="97" t="str">
        <f t="shared" si="27"/>
        <v>#ERROR!</v>
      </c>
      <c r="H63" s="97" t="str">
        <f t="shared" si="27"/>
        <v>#ERROR!</v>
      </c>
      <c r="I63" s="97" t="str">
        <f t="shared" si="27"/>
        <v>#ERROR!</v>
      </c>
      <c r="J63" s="97" t="str">
        <f t="shared" si="27"/>
        <v>#ERROR!</v>
      </c>
      <c r="K63" s="97" t="str">
        <f t="shared" si="27"/>
        <v>#ERROR!</v>
      </c>
      <c r="L63" s="97" t="str">
        <f t="shared" si="27"/>
        <v>#ERROR!</v>
      </c>
      <c r="M63" s="97" t="str">
        <f t="shared" si="27"/>
        <v>#ERROR!</v>
      </c>
      <c r="N63" s="97" t="str">
        <f t="shared" si="27"/>
        <v>#ERROR!</v>
      </c>
      <c r="O63" s="97" t="str">
        <f t="shared" si="27"/>
        <v>#ERROR!</v>
      </c>
      <c r="P63" s="97" t="str">
        <f t="shared" si="27"/>
        <v>#ERROR!</v>
      </c>
      <c r="Q63" s="97" t="str">
        <f t="shared" si="27"/>
        <v>#ERROR!</v>
      </c>
      <c r="R63" s="97" t="str">
        <f t="shared" si="27"/>
        <v>#ERROR!</v>
      </c>
      <c r="S63" s="97" t="str">
        <f t="shared" si="27"/>
        <v>#ERROR!</v>
      </c>
      <c r="T63" s="97" t="str">
        <f t="shared" si="27"/>
        <v>#ERROR!</v>
      </c>
      <c r="U63" s="97" t="str">
        <f t="shared" si="27"/>
        <v>#ERROR!</v>
      </c>
      <c r="V63" s="97" t="str">
        <f t="shared" si="27"/>
        <v>#ERROR!</v>
      </c>
      <c r="W63" s="97" t="str">
        <f t="shared" si="27"/>
        <v>#ERROR!</v>
      </c>
      <c r="X63" s="26"/>
      <c r="Y63" s="26"/>
      <c r="Z63" s="26"/>
      <c r="AA63" s="1"/>
      <c r="AB63" s="1">
        <f t="shared" si="26"/>
        <v>838</v>
      </c>
      <c r="AC63" s="1"/>
      <c r="AD63" s="1"/>
      <c r="AE63" s="1"/>
      <c r="AF63" s="2"/>
      <c r="AG63" s="1"/>
      <c r="AH63" s="1"/>
      <c r="AI63" s="1"/>
      <c r="AJ63" s="26"/>
      <c r="AK63" s="26"/>
      <c r="AL63" s="26"/>
      <c r="AM63" s="26"/>
      <c r="AN63" s="26"/>
      <c r="AO63" s="26"/>
      <c r="AP63" s="26"/>
      <c r="AQ63" s="26"/>
      <c r="AR63" s="26"/>
    </row>
    <row r="64" ht="16.5" customHeight="1">
      <c r="A64" s="98"/>
      <c r="B64" s="99"/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1"/>
      <c r="V64" s="102"/>
      <c r="W64" s="100"/>
      <c r="X64" s="26"/>
      <c r="Y64" s="26"/>
      <c r="Z64" s="26"/>
      <c r="AA64" s="1"/>
      <c r="AB64" s="1"/>
      <c r="AC64" s="1"/>
      <c r="AD64" s="1"/>
      <c r="AE64" s="1"/>
      <c r="AF64" s="2"/>
      <c r="AG64" s="1"/>
      <c r="AH64" s="1"/>
      <c r="AI64" s="1"/>
      <c r="AJ64" s="26"/>
      <c r="AK64" s="26"/>
      <c r="AL64" s="26"/>
      <c r="AM64" s="26"/>
      <c r="AN64" s="26"/>
      <c r="AO64" s="26"/>
      <c r="AP64" s="26"/>
      <c r="AQ64" s="26"/>
      <c r="AR64" s="26"/>
    </row>
    <row r="65" ht="16.5" customHeight="1">
      <c r="A65" s="98" t="s">
        <v>94</v>
      </c>
      <c r="B65" s="103"/>
      <c r="C65" s="24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104"/>
      <c r="O65" s="97"/>
      <c r="P65" s="97"/>
      <c r="Q65" s="97"/>
      <c r="R65" s="97"/>
      <c r="S65" s="97"/>
      <c r="T65" s="97"/>
      <c r="U65" s="97"/>
      <c r="V65" s="97"/>
      <c r="W65" s="97"/>
      <c r="X65" s="26"/>
      <c r="Y65" s="26"/>
      <c r="Z65" s="26"/>
      <c r="AA65" s="1"/>
      <c r="AB65" s="1"/>
      <c r="AC65" s="1"/>
      <c r="AD65" s="1"/>
      <c r="AE65" s="1"/>
      <c r="AF65" s="2"/>
      <c r="AG65" s="1"/>
      <c r="AH65" s="1"/>
      <c r="AI65" s="1"/>
      <c r="AJ65" s="26"/>
      <c r="AK65" s="26"/>
      <c r="AL65" s="26"/>
      <c r="AM65" s="26"/>
      <c r="AN65" s="26"/>
      <c r="AO65" s="26"/>
      <c r="AP65" s="26"/>
      <c r="AQ65" s="26"/>
      <c r="AR65" s="26"/>
    </row>
    <row r="66" ht="16.5" customHeight="1">
      <c r="A66" s="105" t="s">
        <v>95</v>
      </c>
      <c r="B66" s="103"/>
      <c r="C66" s="24"/>
      <c r="D66" s="106">
        <v>90000.0</v>
      </c>
      <c r="E66" s="106">
        <v>50000.0</v>
      </c>
      <c r="F66" s="106"/>
      <c r="G66" s="106">
        <v>30000.0</v>
      </c>
      <c r="H66" s="106"/>
      <c r="I66" s="106"/>
      <c r="J66" s="106"/>
      <c r="K66" s="106"/>
      <c r="L66" s="106"/>
      <c r="M66" s="106"/>
      <c r="N66" s="104"/>
      <c r="O66" s="97"/>
      <c r="P66" s="97"/>
      <c r="Q66" s="97"/>
      <c r="R66" s="97"/>
      <c r="S66" s="97"/>
      <c r="T66" s="97"/>
      <c r="U66" s="97"/>
      <c r="V66" s="97"/>
      <c r="W66" s="97"/>
      <c r="X66" s="26"/>
      <c r="Y66" s="26"/>
      <c r="Z66" s="26"/>
      <c r="AA66" s="1"/>
      <c r="AB66" s="1"/>
      <c r="AC66" s="1"/>
      <c r="AD66" s="1"/>
      <c r="AE66" s="1"/>
      <c r="AF66" s="2"/>
      <c r="AG66" s="1"/>
      <c r="AH66" s="1"/>
      <c r="AI66" s="1"/>
      <c r="AJ66" s="26"/>
      <c r="AK66" s="26"/>
      <c r="AL66" s="26"/>
      <c r="AM66" s="26"/>
      <c r="AN66" s="26"/>
      <c r="AO66" s="26"/>
      <c r="AP66" s="26"/>
      <c r="AQ66" s="26"/>
      <c r="AR66" s="26"/>
    </row>
    <row r="67" ht="16.5" customHeight="1">
      <c r="A67" s="17">
        <v>2018.0</v>
      </c>
      <c r="B67" s="103"/>
      <c r="C67" s="24"/>
      <c r="D67" s="107">
        <v>8613.0</v>
      </c>
      <c r="E67" s="107">
        <v>8613.0</v>
      </c>
      <c r="F67" s="107">
        <v>8613.0</v>
      </c>
      <c r="G67" s="107">
        <v>8613.0</v>
      </c>
      <c r="H67" s="107">
        <v>8613.0</v>
      </c>
      <c r="I67" s="107">
        <v>8613.0</v>
      </c>
      <c r="J67" s="107">
        <v>8613.0</v>
      </c>
      <c r="K67" s="107">
        <v>8613.0</v>
      </c>
      <c r="L67" s="107">
        <v>8613.0</v>
      </c>
      <c r="M67" s="107">
        <v>8613.0</v>
      </c>
      <c r="N67" s="107">
        <v>8613.0</v>
      </c>
      <c r="O67" s="107">
        <v>8613.0</v>
      </c>
      <c r="P67" s="108"/>
      <c r="Q67" s="108"/>
      <c r="R67" s="108"/>
      <c r="S67" s="108"/>
      <c r="T67" s="108"/>
      <c r="U67" s="97"/>
      <c r="V67" s="97"/>
      <c r="W67" s="97"/>
      <c r="X67" s="26"/>
      <c r="Y67" s="26"/>
      <c r="Z67" s="26"/>
      <c r="AA67" s="1"/>
      <c r="AB67" s="1"/>
      <c r="AC67" s="1"/>
      <c r="AD67" s="1"/>
      <c r="AE67" s="1"/>
      <c r="AF67" s="2"/>
      <c r="AG67" s="1"/>
      <c r="AH67" s="1"/>
      <c r="AI67" s="1"/>
      <c r="AJ67" s="26"/>
      <c r="AK67" s="26"/>
      <c r="AL67" s="26"/>
      <c r="AM67" s="26"/>
      <c r="AN67" s="26"/>
      <c r="AO67" s="26"/>
      <c r="AP67" s="26"/>
      <c r="AQ67" s="26"/>
      <c r="AR67" s="26"/>
    </row>
    <row r="68" ht="16.5" customHeight="1">
      <c r="A68" s="105" t="s">
        <v>96</v>
      </c>
      <c r="B68" s="103"/>
      <c r="C68" s="24"/>
      <c r="D68" s="107"/>
      <c r="E68" s="107">
        <v>5250.0</v>
      </c>
      <c r="F68" s="107">
        <v>5250.0</v>
      </c>
      <c r="G68" s="107">
        <v>5250.0</v>
      </c>
      <c r="H68" s="107">
        <v>5250.0</v>
      </c>
      <c r="I68" s="107">
        <v>5250.0</v>
      </c>
      <c r="J68" s="107">
        <v>5250.0</v>
      </c>
      <c r="K68" s="107">
        <v>5250.0</v>
      </c>
      <c r="L68" s="107">
        <v>5250.0</v>
      </c>
      <c r="M68" s="107">
        <v>5250.0</v>
      </c>
      <c r="N68" s="107">
        <v>5250.0</v>
      </c>
      <c r="O68" s="107"/>
      <c r="P68" s="108"/>
      <c r="Q68" s="108"/>
      <c r="R68" s="108"/>
      <c r="S68" s="108"/>
      <c r="T68" s="108"/>
      <c r="U68" s="97"/>
      <c r="V68" s="97"/>
      <c r="W68" s="97"/>
      <c r="X68" s="26"/>
      <c r="Y68" s="26"/>
      <c r="Z68" s="26"/>
      <c r="AA68" s="1"/>
      <c r="AB68" s="1"/>
      <c r="AC68" s="1"/>
      <c r="AD68" s="1"/>
      <c r="AE68" s="1"/>
      <c r="AF68" s="2"/>
      <c r="AG68" s="1"/>
      <c r="AH68" s="1"/>
      <c r="AI68" s="1"/>
      <c r="AJ68" s="26"/>
      <c r="AK68" s="26"/>
      <c r="AL68" s="26"/>
      <c r="AM68" s="26"/>
      <c r="AN68" s="26"/>
      <c r="AO68" s="26"/>
      <c r="AP68" s="26"/>
      <c r="AQ68" s="26"/>
      <c r="AR68" s="26"/>
    </row>
    <row r="69" ht="16.5" customHeight="1">
      <c r="A69" s="109">
        <v>2021.0</v>
      </c>
      <c r="B69" s="98"/>
      <c r="C69" s="24"/>
      <c r="D69" s="107"/>
      <c r="E69" s="107"/>
      <c r="F69" s="107"/>
      <c r="G69" s="107">
        <v>3150.0</v>
      </c>
      <c r="H69" s="107">
        <v>3150.0</v>
      </c>
      <c r="I69" s="107">
        <v>3150.0</v>
      </c>
      <c r="J69" s="107">
        <v>3150.0</v>
      </c>
      <c r="K69" s="107">
        <v>3150.0</v>
      </c>
      <c r="L69" s="107">
        <v>3150.0</v>
      </c>
      <c r="M69" s="107">
        <v>3150.0</v>
      </c>
      <c r="N69" s="107">
        <v>3150.0</v>
      </c>
      <c r="O69" s="107">
        <v>3150.0</v>
      </c>
      <c r="P69" s="107">
        <v>3150.0</v>
      </c>
      <c r="Q69" s="108"/>
      <c r="R69" s="108"/>
      <c r="S69" s="108"/>
      <c r="T69" s="108"/>
      <c r="U69" s="97"/>
      <c r="V69" s="97"/>
      <c r="W69" s="97"/>
      <c r="X69" s="26"/>
      <c r="Y69" s="26"/>
      <c r="Z69" s="26"/>
      <c r="AA69" s="1"/>
      <c r="AB69" s="1"/>
      <c r="AC69" s="1"/>
      <c r="AD69" s="1"/>
      <c r="AE69" s="1"/>
      <c r="AF69" s="2"/>
      <c r="AG69" s="1"/>
      <c r="AH69" s="1"/>
      <c r="AI69" s="1"/>
      <c r="AJ69" s="26"/>
      <c r="AK69" s="26"/>
      <c r="AL69" s="26"/>
      <c r="AM69" s="26"/>
      <c r="AN69" s="26"/>
      <c r="AO69" s="26"/>
      <c r="AP69" s="26"/>
      <c r="AQ69" s="26"/>
      <c r="AR69" s="26"/>
    </row>
    <row r="70" ht="16.5" customHeight="1">
      <c r="A70" s="109"/>
      <c r="B70" s="98"/>
      <c r="C70" s="24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7"/>
      <c r="O70" s="107"/>
      <c r="P70" s="107"/>
      <c r="Q70" s="108"/>
      <c r="R70" s="108"/>
      <c r="S70" s="108"/>
      <c r="T70" s="108"/>
      <c r="U70" s="97"/>
      <c r="V70" s="97"/>
      <c r="W70" s="97"/>
      <c r="X70" s="26"/>
      <c r="Y70" s="26"/>
      <c r="Z70" s="26"/>
      <c r="AA70" s="1"/>
      <c r="AB70" s="1"/>
      <c r="AC70" s="1"/>
      <c r="AD70" s="1"/>
      <c r="AE70" s="1"/>
      <c r="AF70" s="2"/>
      <c r="AG70" s="1"/>
      <c r="AH70" s="1"/>
      <c r="AI70" s="1"/>
      <c r="AJ70" s="26"/>
      <c r="AK70" s="26"/>
      <c r="AL70" s="26"/>
      <c r="AM70" s="26"/>
      <c r="AN70" s="26"/>
      <c r="AO70" s="26"/>
      <c r="AP70" s="26"/>
      <c r="AQ70" s="26"/>
      <c r="AR70" s="26"/>
    </row>
    <row r="71" ht="16.5" customHeight="1">
      <c r="A71" s="109" t="s">
        <v>97</v>
      </c>
      <c r="B71" s="98"/>
      <c r="C71" s="24"/>
      <c r="D71" s="107">
        <v>145613.0</v>
      </c>
      <c r="E71" s="107">
        <v>67502.0</v>
      </c>
      <c r="F71" s="107">
        <v>138947.0</v>
      </c>
      <c r="G71" s="107">
        <v>67312.0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8"/>
      <c r="R71" s="108"/>
      <c r="S71" s="108"/>
      <c r="T71" s="108"/>
      <c r="U71" s="97"/>
      <c r="V71" s="97"/>
      <c r="W71" s="97"/>
      <c r="X71" s="26"/>
      <c r="Y71" s="26"/>
      <c r="Z71" s="26"/>
      <c r="AA71" s="1"/>
      <c r="AB71" s="1"/>
      <c r="AC71" s="1"/>
      <c r="AD71" s="1"/>
      <c r="AE71" s="1"/>
      <c r="AF71" s="2"/>
      <c r="AG71" s="1"/>
      <c r="AH71" s="1"/>
      <c r="AI71" s="1"/>
      <c r="AJ71" s="26"/>
      <c r="AK71" s="26"/>
      <c r="AL71" s="26"/>
      <c r="AM71" s="26"/>
      <c r="AN71" s="26"/>
      <c r="AO71" s="26"/>
      <c r="AP71" s="26"/>
      <c r="AQ71" s="26"/>
      <c r="AR71" s="26"/>
    </row>
    <row r="72" ht="16.5" customHeight="1">
      <c r="A72" s="109"/>
      <c r="B72" s="98"/>
      <c r="C72" s="24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8"/>
      <c r="R72" s="108"/>
      <c r="S72" s="108"/>
      <c r="T72" s="108"/>
      <c r="U72" s="97"/>
      <c r="V72" s="97"/>
      <c r="W72" s="97"/>
      <c r="X72" s="26"/>
      <c r="Y72" s="26"/>
      <c r="Z72" s="26"/>
      <c r="AA72" s="1"/>
      <c r="AB72" s="1"/>
      <c r="AC72" s="1"/>
      <c r="AD72" s="1"/>
      <c r="AE72" s="1"/>
      <c r="AF72" s="2"/>
      <c r="AG72" s="1"/>
      <c r="AH72" s="1"/>
      <c r="AI72" s="1"/>
      <c r="AJ72" s="26"/>
      <c r="AK72" s="26"/>
      <c r="AL72" s="26"/>
      <c r="AM72" s="26"/>
      <c r="AN72" s="26"/>
      <c r="AO72" s="26"/>
      <c r="AP72" s="26"/>
      <c r="AQ72" s="26"/>
      <c r="AR72" s="26"/>
    </row>
    <row r="73" ht="16.5" customHeight="1">
      <c r="A73" s="17" t="s">
        <v>98</v>
      </c>
      <c r="B73" s="15"/>
      <c r="C73" s="17"/>
      <c r="D73" s="46" t="str">
        <f t="shared" ref="D73:W73" si="28">IF(D20&lt;=$M$13,D36/-PMT($M$12,$M$13,$M$11),"")</f>
        <v/>
      </c>
      <c r="E73" s="46" t="str">
        <f t="shared" si="28"/>
        <v/>
      </c>
      <c r="F73" s="46" t="str">
        <f t="shared" si="28"/>
        <v/>
      </c>
      <c r="G73" s="46" t="str">
        <f t="shared" si="28"/>
        <v/>
      </c>
      <c r="H73" s="46" t="str">
        <f t="shared" si="28"/>
        <v/>
      </c>
      <c r="I73" s="46" t="str">
        <f t="shared" si="28"/>
        <v/>
      </c>
      <c r="J73" s="46" t="str">
        <f t="shared" si="28"/>
        <v/>
      </c>
      <c r="K73" s="46" t="str">
        <f t="shared" si="28"/>
        <v/>
      </c>
      <c r="L73" s="46" t="str">
        <f t="shared" si="28"/>
        <v/>
      </c>
      <c r="M73" s="46" t="str">
        <f t="shared" si="28"/>
        <v/>
      </c>
      <c r="N73" s="46" t="str">
        <f t="shared" si="28"/>
        <v/>
      </c>
      <c r="O73" s="46" t="str">
        <f t="shared" si="28"/>
        <v/>
      </c>
      <c r="P73" s="46" t="str">
        <f t="shared" si="28"/>
        <v/>
      </c>
      <c r="Q73" s="46" t="str">
        <f t="shared" si="28"/>
        <v/>
      </c>
      <c r="R73" s="46" t="str">
        <f t="shared" si="28"/>
        <v/>
      </c>
      <c r="S73" s="46" t="str">
        <f t="shared" si="28"/>
        <v/>
      </c>
      <c r="T73" s="46" t="str">
        <f t="shared" si="28"/>
        <v/>
      </c>
      <c r="U73" s="46" t="str">
        <f t="shared" si="28"/>
        <v/>
      </c>
      <c r="V73" s="46" t="str">
        <f t="shared" si="28"/>
        <v/>
      </c>
      <c r="W73" s="46" t="str">
        <f t="shared" si="28"/>
        <v/>
      </c>
      <c r="X73" s="28"/>
      <c r="Y73" s="1"/>
      <c r="Z73" s="1"/>
      <c r="AA73" s="1"/>
      <c r="AB73" s="1" t="str">
        <f>#REF!+10</f>
        <v>#REF!</v>
      </c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</row>
    <row r="74" ht="16.5" customHeight="1">
      <c r="A74" s="110"/>
      <c r="B74" s="110"/>
      <c r="C74" s="110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  <c r="P74" s="73"/>
      <c r="Q74" s="73"/>
      <c r="R74" s="73"/>
      <c r="S74" s="73"/>
      <c r="T74" s="73"/>
      <c r="U74" s="73"/>
      <c r="V74" s="73"/>
      <c r="W74" s="73"/>
      <c r="X74" s="28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</row>
    <row r="75" ht="16.5" customHeight="1">
      <c r="A75" s="3" t="s">
        <v>99</v>
      </c>
      <c r="B75" s="4"/>
      <c r="C75" s="4"/>
      <c r="D75" s="4"/>
      <c r="E75" s="5"/>
      <c r="F75" s="3"/>
      <c r="G75" s="4"/>
      <c r="H75" s="5"/>
      <c r="I75" s="3"/>
      <c r="J75" s="4"/>
      <c r="K75" s="5"/>
      <c r="L75" s="3"/>
      <c r="M75" s="5"/>
      <c r="N75" s="3"/>
      <c r="O75" s="5"/>
      <c r="P75" s="3"/>
      <c r="Q75" s="5"/>
      <c r="R75" s="3"/>
      <c r="S75" s="5"/>
      <c r="T75" s="3"/>
      <c r="U75" s="5"/>
      <c r="V75" s="3"/>
      <c r="W75" s="5"/>
      <c r="X75" s="1"/>
      <c r="Y75" s="1"/>
      <c r="Z75" s="1"/>
      <c r="AA75" s="1"/>
      <c r="AB75" s="1" t="str">
        <f t="shared" ref="AB75:AB76" si="29">#REF!+10</f>
        <v>#REF!</v>
      </c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</row>
    <row r="76" ht="16.5" customHeight="1">
      <c r="A76" s="14" t="s">
        <v>100</v>
      </c>
      <c r="B76" s="15"/>
      <c r="C76" s="18" t="str">
        <f>W58</f>
        <v>#ERROR!</v>
      </c>
      <c r="D76" s="111" t="str">
        <f>IF(C76&gt;0,"OK","PB")</f>
        <v>#ERROR!</v>
      </c>
      <c r="E76" s="1"/>
      <c r="F76" s="11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 t="str">
        <f t="shared" si="29"/>
        <v>#REF!</v>
      </c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</row>
    <row r="77" ht="16.5" customHeight="1">
      <c r="A77" s="14" t="s">
        <v>101</v>
      </c>
      <c r="B77" s="15"/>
      <c r="C77" s="18" t="str">
        <f>SUM(D60:W60)</f>
        <v>#ERROR!</v>
      </c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 t="str">
        <f t="shared" ref="AB77:AB80" si="30">AB76+10</f>
        <v>#REF!</v>
      </c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</row>
    <row r="78" ht="16.5" customHeight="1">
      <c r="A78" s="14" t="s">
        <v>102</v>
      </c>
      <c r="B78" s="15"/>
      <c r="C78" s="113" t="str">
        <f>IRR(C55:W55)</f>
        <v>#ERROR!</v>
      </c>
      <c r="D78" s="1" t="str">
        <f>IF(C78&gt;M12,"OK","PB")</f>
        <v>#ERROR!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 t="str">
        <f t="shared" si="30"/>
        <v>#REF!</v>
      </c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</row>
    <row r="79" ht="29.25" customHeight="1">
      <c r="A79" s="14" t="s">
        <v>103</v>
      </c>
      <c r="B79" s="15"/>
      <c r="C79" s="114" t="str">
        <f>AVERAGE(D52:W52)/M8</f>
        <v>#ERROR!</v>
      </c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 t="str">
        <f t="shared" si="30"/>
        <v>#REF!</v>
      </c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</row>
    <row r="80" ht="26.25" customHeight="1">
      <c r="A80" s="14" t="s">
        <v>104</v>
      </c>
      <c r="B80" s="15"/>
      <c r="C80" s="114" t="str">
        <f>AVERAGE(D63:W63)</f>
        <v>#ERROR!</v>
      </c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 t="str">
        <f t="shared" si="30"/>
        <v>#REF!</v>
      </c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</row>
    <row r="81" ht="16.5" customHeight="1">
      <c r="A81" s="48" t="s">
        <v>105</v>
      </c>
      <c r="B81" s="115" t="str">
        <f>C11/(C9*1000)</f>
        <v>#ERROR!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 t="str">
        <f>#REF!+10</f>
        <v>#REF!</v>
      </c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</row>
    <row r="82" ht="16.5" customHeight="1">
      <c r="A82" s="1"/>
      <c r="B82" s="1"/>
      <c r="C82" s="1"/>
      <c r="D82" s="11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 t="str">
        <f t="shared" ref="AB82:AB85" si="31">AB81+10</f>
        <v>#REF!</v>
      </c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</row>
    <row r="83" ht="16.5" customHeight="1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  <c r="Y83" s="117"/>
      <c r="Z83" s="117"/>
      <c r="AA83" s="117"/>
      <c r="AB83" s="1" t="str">
        <f t="shared" si="31"/>
        <v>#REF!</v>
      </c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</row>
    <row r="84" ht="16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 t="str">
        <f t="shared" si="31"/>
        <v>#REF!</v>
      </c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</row>
    <row r="85" ht="16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 t="str">
        <f t="shared" si="31"/>
        <v>#REF!</v>
      </c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</row>
    <row r="86" ht="16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</row>
    <row r="87" ht="16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</row>
    <row r="88" ht="16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</row>
    <row r="89" ht="16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</row>
    <row r="90" ht="16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</row>
    <row r="91" ht="16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</row>
    <row r="92" ht="16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</row>
    <row r="93" ht="16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</row>
    <row r="94" ht="16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</row>
    <row r="95" ht="16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</row>
    <row r="96" ht="16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</row>
    <row r="97" ht="16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</row>
    <row r="98" ht="16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</row>
    <row r="99" ht="16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</row>
    <row r="100" ht="16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</row>
    <row r="101" ht="16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</row>
    <row r="102" ht="16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</row>
    <row r="103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</row>
    <row r="104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</row>
    <row r="105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</row>
    <row r="10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</row>
    <row r="107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</row>
    <row r="108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</row>
    <row r="109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</row>
    <row r="110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</row>
    <row r="111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</row>
    <row r="112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</row>
    <row r="113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</row>
    <row r="114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</row>
    <row r="115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</row>
    <row r="11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</row>
    <row r="117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</row>
    <row r="118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</row>
    <row r="119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</row>
    <row r="120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</row>
    <row r="121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</row>
    <row r="122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</row>
    <row r="123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</row>
    <row r="124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</row>
    <row r="125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</row>
    <row r="1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</row>
    <row r="127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</row>
    <row r="128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</row>
    <row r="131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</row>
    <row r="132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</row>
    <row r="133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</row>
    <row r="134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</row>
    <row r="135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</row>
    <row r="13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</row>
    <row r="137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</row>
    <row r="138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</row>
    <row r="139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</row>
    <row r="140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</row>
    <row r="141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</row>
    <row r="142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</row>
    <row r="143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</row>
    <row r="144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</row>
    <row r="145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</row>
    <row r="14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</row>
    <row r="147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</row>
    <row r="148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</row>
    <row r="149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</row>
    <row r="150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</row>
    <row r="151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</row>
    <row r="152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</row>
    <row r="153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</row>
    <row r="154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</row>
    <row r="155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</row>
    <row r="15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</row>
    <row r="157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</row>
    <row r="158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</row>
    <row r="159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</row>
    <row r="160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</row>
    <row r="161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</row>
    <row r="162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</row>
    <row r="163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</row>
    <row r="164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</row>
    <row r="165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</row>
    <row r="16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</row>
    <row r="167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</row>
    <row r="168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</row>
    <row r="169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</row>
    <row r="170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</row>
    <row r="171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</row>
    <row r="172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</row>
    <row r="173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</row>
    <row r="174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</row>
    <row r="175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</row>
    <row r="17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</row>
    <row r="177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</row>
    <row r="178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</row>
    <row r="179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</row>
    <row r="180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</row>
    <row r="181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</row>
    <row r="182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</row>
    <row r="183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</row>
    <row r="184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</row>
    <row r="185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</row>
    <row r="18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</row>
    <row r="187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</row>
    <row r="188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</row>
    <row r="189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</row>
    <row r="190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</row>
    <row r="191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</row>
    <row r="192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</row>
    <row r="193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</row>
    <row r="194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</row>
    <row r="195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</row>
    <row r="19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</row>
    <row r="197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</row>
    <row r="198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</row>
    <row r="199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</row>
    <row r="200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</row>
    <row r="201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</row>
    <row r="202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</row>
    <row r="203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</row>
    <row r="204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</row>
    <row r="205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</row>
    <row r="20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</row>
    <row r="207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</row>
    <row r="208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</row>
    <row r="209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</row>
    <row r="210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</row>
    <row r="211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</row>
    <row r="212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</row>
    <row r="213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</row>
    <row r="214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</row>
    <row r="215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</row>
    <row r="21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</row>
    <row r="217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</row>
    <row r="218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</row>
    <row r="219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</row>
    <row r="220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</row>
    <row r="221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</row>
    <row r="222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</row>
    <row r="223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</row>
    <row r="224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</row>
    <row r="225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</row>
    <row r="2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</row>
    <row r="227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</row>
    <row r="228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</row>
    <row r="229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</row>
    <row r="230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</row>
    <row r="231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</row>
    <row r="232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</row>
    <row r="233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</row>
    <row r="234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</row>
    <row r="235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</row>
    <row r="23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</row>
    <row r="237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</row>
    <row r="238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</row>
    <row r="239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</row>
    <row r="240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</row>
    <row r="241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</row>
    <row r="242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</row>
    <row r="243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</row>
    <row r="244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</row>
    <row r="245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</row>
    <row r="24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</row>
    <row r="247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</row>
    <row r="248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</row>
    <row r="249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</row>
    <row r="250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</row>
    <row r="251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</row>
    <row r="252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</row>
    <row r="253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</row>
    <row r="254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</row>
    <row r="255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</row>
    <row r="25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</row>
    <row r="257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</row>
    <row r="258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</row>
    <row r="259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</row>
    <row r="260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</row>
    <row r="261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</row>
    <row r="262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</row>
    <row r="263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</row>
    <row r="264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</row>
    <row r="265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</row>
    <row r="26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</row>
    <row r="267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</row>
    <row r="268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</row>
    <row r="269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</row>
    <row r="270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</row>
    <row r="271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</row>
    <row r="272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</row>
    <row r="273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</row>
    <row r="274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</row>
    <row r="275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</row>
    <row r="27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</row>
    <row r="277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</row>
    <row r="278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</row>
    <row r="279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</row>
    <row r="280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</row>
    <row r="281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</row>
    <row r="282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</row>
    <row r="283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</row>
    <row r="284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</row>
    <row r="285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</row>
    <row r="28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</row>
    <row r="287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</row>
    <row r="288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</row>
    <row r="289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</row>
    <row r="290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</row>
    <row r="291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</row>
    <row r="292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</row>
    <row r="293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</row>
    <row r="294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</row>
    <row r="295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</row>
    <row r="29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</row>
    <row r="297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</row>
    <row r="298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</row>
    <row r="299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</row>
    <row r="300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</row>
    <row r="301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</row>
    <row r="302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</row>
    <row r="303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</row>
    <row r="304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</row>
    <row r="305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</row>
    <row r="30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</row>
    <row r="307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</row>
    <row r="308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</row>
    <row r="309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</row>
    <row r="310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</row>
    <row r="311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</row>
    <row r="312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</row>
    <row r="313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</row>
    <row r="314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</row>
    <row r="315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</row>
    <row r="31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</row>
    <row r="317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</row>
    <row r="318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</row>
    <row r="319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</row>
    <row r="320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</row>
    <row r="321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</row>
    <row r="322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</row>
    <row r="323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</row>
    <row r="324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</row>
    <row r="325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</row>
    <row r="3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</row>
    <row r="327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</row>
    <row r="328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</row>
    <row r="329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</row>
    <row r="330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</row>
    <row r="331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</row>
    <row r="332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</row>
    <row r="333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</row>
    <row r="334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</row>
    <row r="335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</row>
    <row r="33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</row>
    <row r="337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</row>
    <row r="338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</row>
    <row r="339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</row>
    <row r="340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</row>
    <row r="341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</row>
    <row r="342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</row>
    <row r="343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</row>
    <row r="344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</row>
    <row r="345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</row>
    <row r="34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</row>
    <row r="347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</row>
    <row r="348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</row>
    <row r="349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</row>
    <row r="350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</row>
    <row r="351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</row>
    <row r="352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</row>
    <row r="353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</row>
    <row r="354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</row>
    <row r="355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</row>
    <row r="35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</row>
    <row r="357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</row>
    <row r="358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</row>
    <row r="359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</row>
    <row r="360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</row>
    <row r="361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</row>
    <row r="362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</row>
    <row r="363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</row>
    <row r="364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</row>
    <row r="365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</row>
    <row r="36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</row>
    <row r="367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</row>
    <row r="368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</row>
    <row r="369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</row>
    <row r="370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</row>
    <row r="371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</row>
    <row r="372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</row>
    <row r="373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</row>
    <row r="374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</row>
    <row r="375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</row>
    <row r="37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</row>
    <row r="377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</row>
    <row r="378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</row>
    <row r="379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</row>
    <row r="380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</row>
    <row r="381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</row>
    <row r="382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</row>
    <row r="383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</row>
    <row r="384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</row>
    <row r="385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</row>
    <row r="38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</row>
    <row r="387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</row>
    <row r="388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</row>
    <row r="389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</row>
    <row r="390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</row>
    <row r="391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</row>
    <row r="392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</row>
    <row r="393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</row>
    <row r="394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</row>
    <row r="395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</row>
    <row r="39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</row>
    <row r="397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</row>
    <row r="398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</row>
    <row r="399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</row>
    <row r="400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</row>
    <row r="401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</row>
    <row r="402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</row>
    <row r="403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</row>
    <row r="404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</row>
    <row r="405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</row>
    <row r="40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</row>
    <row r="407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</row>
    <row r="408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</row>
    <row r="409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</row>
    <row r="410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</row>
    <row r="411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</row>
    <row r="412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</row>
    <row r="413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</row>
    <row r="414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</row>
    <row r="415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</row>
    <row r="41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</row>
    <row r="417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</row>
    <row r="418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</row>
    <row r="419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</row>
    <row r="420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</row>
    <row r="421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</row>
    <row r="422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</row>
    <row r="423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</row>
    <row r="424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</row>
    <row r="425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</row>
    <row r="4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</row>
    <row r="427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</row>
    <row r="428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</row>
    <row r="429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</row>
    <row r="430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</row>
    <row r="431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</row>
    <row r="432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</row>
    <row r="433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</row>
    <row r="434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</row>
    <row r="435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</row>
    <row r="43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</row>
    <row r="437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</row>
    <row r="438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</row>
    <row r="439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</row>
    <row r="440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</row>
    <row r="441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</row>
    <row r="442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</row>
    <row r="443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</row>
    <row r="444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</row>
    <row r="445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</row>
    <row r="44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</row>
    <row r="447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</row>
    <row r="448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</row>
    <row r="449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</row>
    <row r="450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</row>
    <row r="451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</row>
    <row r="452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</row>
    <row r="453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</row>
    <row r="454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</row>
    <row r="455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</row>
    <row r="45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</row>
    <row r="457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</row>
    <row r="458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</row>
    <row r="459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</row>
    <row r="460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</row>
    <row r="461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</row>
    <row r="462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</row>
    <row r="463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</row>
    <row r="464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</row>
    <row r="465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</row>
    <row r="46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</row>
    <row r="467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</row>
    <row r="468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</row>
    <row r="469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</row>
    <row r="470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</row>
    <row r="471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</row>
    <row r="472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</row>
    <row r="473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</row>
    <row r="474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</row>
    <row r="475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</row>
    <row r="47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</row>
    <row r="477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</row>
    <row r="478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</row>
    <row r="479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</row>
    <row r="480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</row>
    <row r="481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</row>
    <row r="482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</row>
    <row r="483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</row>
    <row r="484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</row>
    <row r="485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</row>
    <row r="48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</row>
    <row r="487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</row>
    <row r="488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</row>
    <row r="489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</row>
    <row r="490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</row>
    <row r="491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</row>
    <row r="492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</row>
    <row r="493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</row>
    <row r="494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</row>
    <row r="495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</row>
    <row r="49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</row>
    <row r="497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</row>
    <row r="498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</row>
    <row r="499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</row>
    <row r="500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</row>
    <row r="501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</row>
    <row r="502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</row>
    <row r="503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</row>
    <row r="504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</row>
    <row r="505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</row>
    <row r="50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</row>
    <row r="507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</row>
    <row r="508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</row>
    <row r="509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</row>
    <row r="510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</row>
    <row r="511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</row>
    <row r="512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</row>
    <row r="513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</row>
    <row r="514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</row>
    <row r="515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</row>
    <row r="51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</row>
    <row r="517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</row>
    <row r="518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</row>
    <row r="519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</row>
    <row r="520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</row>
    <row r="521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</row>
    <row r="522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</row>
    <row r="523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</row>
    <row r="524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</row>
    <row r="525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</row>
    <row r="5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</row>
    <row r="527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</row>
    <row r="528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</row>
    <row r="529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</row>
    <row r="530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</row>
    <row r="531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</row>
    <row r="532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</row>
    <row r="533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</row>
    <row r="534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</row>
    <row r="535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</row>
    <row r="53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</row>
    <row r="537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</row>
    <row r="538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</row>
    <row r="539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</row>
    <row r="540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</row>
    <row r="541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</row>
    <row r="542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</row>
    <row r="543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</row>
    <row r="544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</row>
    <row r="545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</row>
    <row r="54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</row>
    <row r="547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</row>
    <row r="548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</row>
    <row r="549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</row>
    <row r="550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</row>
    <row r="551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</row>
    <row r="552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</row>
    <row r="553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</row>
    <row r="554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</row>
    <row r="555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</row>
    <row r="55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</row>
    <row r="557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</row>
    <row r="558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</row>
    <row r="559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</row>
    <row r="560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</row>
    <row r="561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</row>
    <row r="562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</row>
    <row r="563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</row>
    <row r="564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</row>
    <row r="565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</row>
    <row r="56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</row>
    <row r="567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</row>
    <row r="568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</row>
    <row r="569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</row>
    <row r="570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</row>
    <row r="571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</row>
    <row r="572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</row>
    <row r="573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</row>
    <row r="574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</row>
    <row r="575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</row>
    <row r="57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</row>
    <row r="577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</row>
    <row r="578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</row>
    <row r="579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</row>
    <row r="580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</row>
    <row r="581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</row>
    <row r="582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</row>
    <row r="583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</row>
    <row r="584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</row>
    <row r="585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</row>
    <row r="58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</row>
    <row r="587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</row>
    <row r="588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</row>
    <row r="589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</row>
    <row r="590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</row>
    <row r="591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</row>
    <row r="592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</row>
    <row r="593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</row>
    <row r="594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</row>
    <row r="595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</row>
    <row r="59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</row>
    <row r="597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</row>
    <row r="598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</row>
    <row r="599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</row>
    <row r="600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</row>
    <row r="601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</row>
    <row r="602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</row>
    <row r="603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</row>
    <row r="604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</row>
    <row r="605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</row>
    <row r="60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</row>
    <row r="607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</row>
    <row r="608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</row>
    <row r="609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</row>
    <row r="610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</row>
    <row r="611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</row>
    <row r="612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</row>
    <row r="613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</row>
    <row r="614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</row>
    <row r="615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</row>
    <row r="61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</row>
    <row r="617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</row>
    <row r="618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</row>
    <row r="619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</row>
    <row r="620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</row>
    <row r="621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</row>
    <row r="622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</row>
    <row r="623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</row>
    <row r="624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</row>
    <row r="625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</row>
    <row r="6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</row>
    <row r="627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</row>
    <row r="628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</row>
    <row r="629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</row>
    <row r="630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</row>
    <row r="631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</row>
    <row r="632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</row>
    <row r="633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</row>
    <row r="634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</row>
    <row r="635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</row>
    <row r="63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</row>
    <row r="637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</row>
    <row r="638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</row>
    <row r="639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</row>
    <row r="640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</row>
    <row r="641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</row>
    <row r="642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</row>
    <row r="643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</row>
    <row r="644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</row>
    <row r="645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</row>
    <row r="64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</row>
    <row r="647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</row>
    <row r="648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</row>
    <row r="649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</row>
    <row r="650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</row>
    <row r="651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</row>
    <row r="652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</row>
    <row r="653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</row>
    <row r="654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</row>
    <row r="655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</row>
    <row r="65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</row>
    <row r="657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</row>
    <row r="658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</row>
    <row r="659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</row>
    <row r="660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</row>
    <row r="661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</row>
    <row r="662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</row>
    <row r="663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</row>
    <row r="664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</row>
    <row r="665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</row>
    <row r="66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</row>
    <row r="667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</row>
    <row r="668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</row>
    <row r="669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</row>
    <row r="670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</row>
    <row r="671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</row>
    <row r="672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</row>
    <row r="673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</row>
    <row r="674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</row>
    <row r="675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</row>
    <row r="67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</row>
    <row r="677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</row>
    <row r="678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</row>
    <row r="679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</row>
    <row r="680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</row>
    <row r="681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</row>
    <row r="682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</row>
    <row r="683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</row>
    <row r="684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</row>
    <row r="685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</row>
    <row r="68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</row>
    <row r="687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</row>
    <row r="688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</row>
    <row r="689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</row>
    <row r="690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</row>
    <row r="691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</row>
    <row r="692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</row>
    <row r="693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</row>
    <row r="694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</row>
    <row r="695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</row>
    <row r="69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</row>
    <row r="697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</row>
    <row r="698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</row>
    <row r="699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</row>
    <row r="700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</row>
    <row r="701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</row>
    <row r="702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</row>
    <row r="703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</row>
    <row r="704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</row>
    <row r="705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</row>
    <row r="70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</row>
    <row r="707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</row>
    <row r="708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</row>
    <row r="709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</row>
    <row r="710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</row>
    <row r="711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</row>
    <row r="712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</row>
    <row r="713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</row>
    <row r="714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</row>
    <row r="715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</row>
    <row r="71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</row>
    <row r="717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</row>
    <row r="718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</row>
    <row r="719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</row>
    <row r="720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</row>
    <row r="721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</row>
    <row r="722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</row>
    <row r="723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</row>
    <row r="724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</row>
    <row r="725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</row>
    <row r="7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</row>
    <row r="727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</row>
    <row r="728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</row>
    <row r="729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</row>
    <row r="730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</row>
    <row r="731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</row>
    <row r="732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</row>
    <row r="733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</row>
    <row r="734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</row>
    <row r="735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</row>
    <row r="73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</row>
    <row r="737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</row>
    <row r="738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</row>
    <row r="739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</row>
    <row r="740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</row>
    <row r="741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</row>
    <row r="742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</row>
    <row r="743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</row>
    <row r="744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</row>
    <row r="745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</row>
    <row r="74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</row>
    <row r="747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</row>
    <row r="748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</row>
    <row r="749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</row>
    <row r="750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</row>
    <row r="751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</row>
    <row r="752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</row>
    <row r="753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</row>
    <row r="754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</row>
    <row r="755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</row>
    <row r="75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</row>
    <row r="757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</row>
    <row r="758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</row>
    <row r="759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</row>
    <row r="760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</row>
    <row r="761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</row>
    <row r="762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</row>
    <row r="763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</row>
    <row r="764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</row>
    <row r="765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</row>
    <row r="76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</row>
    <row r="767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</row>
    <row r="768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</row>
    <row r="769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</row>
    <row r="770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</row>
    <row r="771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</row>
    <row r="772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</row>
    <row r="773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</row>
    <row r="774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</row>
    <row r="775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</row>
    <row r="77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</row>
    <row r="777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</row>
    <row r="778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</row>
    <row r="779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</row>
    <row r="780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</row>
    <row r="781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</row>
    <row r="782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</row>
    <row r="783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</row>
    <row r="784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</row>
    <row r="785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</row>
    <row r="78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</row>
    <row r="787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</row>
    <row r="788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</row>
    <row r="789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</row>
    <row r="790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</row>
    <row r="791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</row>
    <row r="792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</row>
    <row r="793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</row>
    <row r="794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</row>
    <row r="795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</row>
    <row r="79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</row>
    <row r="797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</row>
    <row r="798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</row>
    <row r="799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</row>
    <row r="800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</row>
    <row r="801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</row>
    <row r="802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</row>
    <row r="803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</row>
    <row r="804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</row>
    <row r="805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</row>
    <row r="80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</row>
    <row r="807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</row>
    <row r="808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</row>
    <row r="809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</row>
    <row r="810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</row>
    <row r="811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</row>
    <row r="812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</row>
    <row r="813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</row>
    <row r="814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</row>
    <row r="815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</row>
    <row r="81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</row>
    <row r="817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</row>
    <row r="818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</row>
    <row r="819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</row>
    <row r="820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</row>
    <row r="821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</row>
    <row r="822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</row>
    <row r="823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</row>
    <row r="824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</row>
    <row r="825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</row>
    <row r="8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</row>
    <row r="827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</row>
    <row r="828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</row>
    <row r="829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</row>
    <row r="830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</row>
    <row r="831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</row>
    <row r="832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</row>
    <row r="833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</row>
    <row r="834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</row>
    <row r="835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</row>
    <row r="83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</row>
    <row r="837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</row>
    <row r="838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</row>
    <row r="839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</row>
    <row r="840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</row>
    <row r="841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</row>
    <row r="842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</row>
    <row r="843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</row>
    <row r="844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</row>
    <row r="845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</row>
    <row r="84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</row>
    <row r="847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</row>
    <row r="848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</row>
    <row r="849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</row>
    <row r="850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</row>
    <row r="851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</row>
    <row r="852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</row>
    <row r="853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</row>
    <row r="854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</row>
    <row r="855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</row>
    <row r="85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</row>
    <row r="857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</row>
    <row r="858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</row>
    <row r="859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</row>
    <row r="860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</row>
    <row r="861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</row>
    <row r="862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</row>
    <row r="863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</row>
    <row r="864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</row>
    <row r="865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</row>
    <row r="86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</row>
    <row r="867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</row>
    <row r="868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</row>
    <row r="869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</row>
    <row r="870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</row>
    <row r="871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</row>
    <row r="872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</row>
    <row r="873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</row>
    <row r="874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</row>
    <row r="875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</row>
    <row r="87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</row>
    <row r="877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</row>
    <row r="878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</row>
    <row r="879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</row>
    <row r="880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</row>
    <row r="881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</row>
    <row r="882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</row>
    <row r="883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</row>
    <row r="884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</row>
    <row r="885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</row>
    <row r="88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</row>
    <row r="887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</row>
    <row r="888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</row>
    <row r="889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</row>
    <row r="890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</row>
    <row r="891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</row>
    <row r="892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</row>
    <row r="893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</row>
    <row r="894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</row>
    <row r="895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</row>
    <row r="89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</row>
    <row r="897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</row>
    <row r="898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</row>
    <row r="899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</row>
    <row r="900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</row>
    <row r="901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</row>
    <row r="902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</row>
    <row r="903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</row>
    <row r="904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</row>
    <row r="905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</row>
    <row r="90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</row>
    <row r="907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</row>
    <row r="908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</row>
    <row r="909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</row>
    <row r="910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</row>
    <row r="911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</row>
    <row r="912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</row>
    <row r="913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</row>
    <row r="914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</row>
    <row r="915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</row>
    <row r="91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</row>
    <row r="917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</row>
    <row r="918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</row>
    <row r="919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</row>
    <row r="920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</row>
    <row r="921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</row>
    <row r="922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</row>
    <row r="923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</row>
    <row r="924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</row>
    <row r="925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</row>
    <row r="9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</row>
    <row r="927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</row>
    <row r="928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</row>
    <row r="929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</row>
    <row r="930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</row>
    <row r="931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</row>
    <row r="932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</row>
    <row r="933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</row>
    <row r="934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</row>
    <row r="935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</row>
    <row r="93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</row>
    <row r="937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</row>
    <row r="938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</row>
    <row r="939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</row>
    <row r="940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</row>
    <row r="941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</row>
    <row r="942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</row>
    <row r="943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</row>
    <row r="944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</row>
    <row r="945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</row>
    <row r="94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</row>
    <row r="947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</row>
    <row r="948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</row>
    <row r="949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</row>
    <row r="950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</row>
    <row r="951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</row>
    <row r="952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</row>
    <row r="953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</row>
    <row r="954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</row>
    <row r="955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</row>
    <row r="95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</row>
    <row r="957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</row>
    <row r="958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</row>
    <row r="959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</row>
    <row r="960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</row>
    <row r="961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</row>
    <row r="962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</row>
    <row r="963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</row>
    <row r="964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</row>
    <row r="965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</row>
    <row r="96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</row>
    <row r="967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</row>
    <row r="968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</row>
    <row r="969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</row>
    <row r="970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</row>
    <row r="971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</row>
    <row r="972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</row>
    <row r="973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</row>
    <row r="974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</row>
    <row r="975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</row>
    <row r="97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</row>
    <row r="977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</row>
    <row r="978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</row>
    <row r="979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</row>
    <row r="980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</row>
    <row r="981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</row>
    <row r="982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</row>
    <row r="983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</row>
    <row r="984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</row>
    <row r="985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</row>
    <row r="98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</row>
    <row r="987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</row>
    <row r="990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</row>
    <row r="991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</row>
    <row r="992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</row>
    <row r="993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</row>
    <row r="994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</row>
    <row r="995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  <row r="997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</row>
    <row r="998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</row>
    <row r="999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</row>
    <row r="1000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</row>
  </sheetData>
  <mergeCells count="92"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8:B48"/>
    <mergeCell ref="A49:B49"/>
    <mergeCell ref="A50:B50"/>
    <mergeCell ref="A51:B51"/>
    <mergeCell ref="A52:B52"/>
    <mergeCell ref="A54:B54"/>
    <mergeCell ref="A55:B55"/>
    <mergeCell ref="A56:B56"/>
    <mergeCell ref="A57:B57"/>
    <mergeCell ref="F75:H75"/>
    <mergeCell ref="I75:K75"/>
    <mergeCell ref="L75:M75"/>
    <mergeCell ref="N75:O75"/>
    <mergeCell ref="P75:Q75"/>
    <mergeCell ref="R75:S75"/>
    <mergeCell ref="T75:U75"/>
    <mergeCell ref="V75:W75"/>
    <mergeCell ref="A76:B76"/>
    <mergeCell ref="A77:B77"/>
    <mergeCell ref="A78:B78"/>
    <mergeCell ref="A79:B79"/>
    <mergeCell ref="A80:B80"/>
    <mergeCell ref="A58:B58"/>
    <mergeCell ref="A60:B60"/>
    <mergeCell ref="A61:B61"/>
    <mergeCell ref="A62:B62"/>
    <mergeCell ref="A63:B63"/>
    <mergeCell ref="A73:B73"/>
    <mergeCell ref="A75:E75"/>
    <mergeCell ref="O8:P8"/>
    <mergeCell ref="O9:P9"/>
    <mergeCell ref="O10:P10"/>
    <mergeCell ref="S10:U10"/>
    <mergeCell ref="A1:W1"/>
    <mergeCell ref="K6:N6"/>
    <mergeCell ref="A8:B8"/>
    <mergeCell ref="K8:L8"/>
    <mergeCell ref="S8:U8"/>
    <mergeCell ref="A9:B9"/>
    <mergeCell ref="K9:L9"/>
    <mergeCell ref="K11:L11"/>
    <mergeCell ref="K12:L12"/>
    <mergeCell ref="F8:H8"/>
    <mergeCell ref="F9:H9"/>
    <mergeCell ref="A10:B10"/>
    <mergeCell ref="F10:H10"/>
    <mergeCell ref="K10:L10"/>
    <mergeCell ref="F11:H11"/>
    <mergeCell ref="F12:H12"/>
    <mergeCell ref="F13:H13"/>
    <mergeCell ref="K13:L13"/>
    <mergeCell ref="A14:B14"/>
    <mergeCell ref="F14:H14"/>
    <mergeCell ref="K14:L14"/>
    <mergeCell ref="A15:B15"/>
    <mergeCell ref="F15:H15"/>
    <mergeCell ref="R18:S18"/>
    <mergeCell ref="T18:U18"/>
    <mergeCell ref="V18:W18"/>
    <mergeCell ref="A16:B16"/>
    <mergeCell ref="A18:E18"/>
    <mergeCell ref="F18:H18"/>
    <mergeCell ref="I18:K18"/>
    <mergeCell ref="L18:M18"/>
    <mergeCell ref="N18:O18"/>
    <mergeCell ref="P18:Q18"/>
  </mergeCells>
  <conditionalFormatting sqref="C76:C77">
    <cfRule type="cellIs" dxfId="0" priority="1" operator="lessThan">
      <formula>0</formula>
    </cfRule>
  </conditionalFormatting>
  <conditionalFormatting sqref="D76">
    <cfRule type="containsText" dxfId="1" priority="2" operator="containsText" text="PB">
      <formula>NOT(ISERROR(SEARCH(("PB"),(D76))))</formula>
    </cfRule>
  </conditionalFormatting>
  <conditionalFormatting sqref="D76">
    <cfRule type="containsText" dxfId="2" priority="3" operator="containsText" text="OK">
      <formula>NOT(ISERROR(SEARCH(("OK"),(D76))))</formula>
    </cfRule>
  </conditionalFormatting>
  <conditionalFormatting sqref="D78">
    <cfRule type="cellIs" dxfId="0" priority="4" operator="equal">
      <formula>"PB"</formula>
    </cfRule>
  </conditionalFormatting>
  <conditionalFormatting sqref="D78">
    <cfRule type="cellIs" dxfId="3" priority="5" operator="equal">
      <formula>"OK"</formula>
    </cfRule>
  </conditionalFormatting>
  <dataValidations>
    <dataValidation type="list" allowBlank="1" showErrorMessage="1" sqref="B4">
      <formula1>$AE$2:$AE$3</formula1>
    </dataValidation>
    <dataValidation type="list" allowBlank="1" showErrorMessage="1" sqref="I12">
      <formula1>$AF$2:$AF$34</formula1>
    </dataValidation>
  </dataValidations>
  <printOptions/>
  <pageMargins bottom="0.15748031496062992" footer="0.0" header="0.0" left="0.2362204724409449" right="0.2362204724409449" top="0.15748031496062992"/>
  <pageSetup paperSize="9"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29"/>
    <col customWidth="1" min="2" max="26" width="10.71"/>
  </cols>
  <sheetData>
    <row r="1" ht="14.25" customHeight="1"/>
    <row r="2" ht="14.25" customHeight="1">
      <c r="D2" s="1">
        <v>2018.0</v>
      </c>
      <c r="E2" s="1">
        <v>2019.0</v>
      </c>
      <c r="F2" s="1">
        <v>2020.0</v>
      </c>
      <c r="G2" s="1">
        <v>2021.0</v>
      </c>
      <c r="H2" s="1">
        <v>2022.0</v>
      </c>
      <c r="I2" s="1">
        <v>2023.0</v>
      </c>
      <c r="J2" s="1">
        <v>2024.0</v>
      </c>
      <c r="K2" s="1">
        <v>2025.0</v>
      </c>
      <c r="L2" s="1">
        <v>2026.0</v>
      </c>
      <c r="M2" s="1">
        <v>2027.0</v>
      </c>
      <c r="N2" s="1">
        <v>2028.0</v>
      </c>
      <c r="O2" s="1">
        <v>2029.0</v>
      </c>
      <c r="P2" s="1">
        <v>2030.0</v>
      </c>
      <c r="Q2" s="1">
        <v>2031.0</v>
      </c>
      <c r="R2" s="1">
        <v>2032.0</v>
      </c>
      <c r="S2" s="1">
        <v>2033.0</v>
      </c>
      <c r="T2" s="1">
        <v>2034.0</v>
      </c>
      <c r="U2" s="1">
        <v>2035.0</v>
      </c>
      <c r="V2" s="1">
        <v>2036.0</v>
      </c>
      <c r="W2" s="1">
        <v>2037.0</v>
      </c>
    </row>
    <row r="3" ht="14.25" customHeight="1">
      <c r="A3" s="98" t="s">
        <v>106</v>
      </c>
      <c r="B3" s="103"/>
      <c r="C3" s="24"/>
      <c r="D3" s="97"/>
      <c r="E3" s="97"/>
      <c r="F3" s="97"/>
      <c r="G3" s="97"/>
      <c r="H3" s="97"/>
      <c r="I3" s="97"/>
      <c r="J3" s="97"/>
      <c r="K3" s="97"/>
      <c r="L3" s="97"/>
      <c r="M3" s="97"/>
      <c r="N3" s="104"/>
      <c r="O3" s="97"/>
      <c r="P3" s="97"/>
      <c r="Q3" s="97"/>
      <c r="R3" s="97"/>
      <c r="S3" s="97"/>
      <c r="T3" s="97"/>
      <c r="U3" s="97"/>
      <c r="V3" s="97"/>
      <c r="W3" s="97"/>
    </row>
    <row r="4" ht="14.25" customHeight="1">
      <c r="A4" s="105" t="s">
        <v>107</v>
      </c>
      <c r="B4" s="103"/>
      <c r="C4" s="24"/>
      <c r="D4" s="106">
        <v>140000.0</v>
      </c>
      <c r="E4" s="106"/>
      <c r="F4" s="106">
        <v>80000.0</v>
      </c>
      <c r="G4" s="106"/>
      <c r="H4" s="106"/>
      <c r="I4" s="106"/>
      <c r="J4" s="106"/>
      <c r="K4" s="106"/>
      <c r="L4" s="106"/>
      <c r="M4" s="106"/>
      <c r="N4" s="104"/>
      <c r="O4" s="97"/>
      <c r="P4" s="97"/>
      <c r="Q4" s="97"/>
      <c r="R4" s="97"/>
      <c r="S4" s="97"/>
      <c r="T4" s="97"/>
      <c r="U4" s="97"/>
      <c r="V4" s="97"/>
      <c r="W4" s="97"/>
    </row>
    <row r="5" ht="14.25" customHeight="1">
      <c r="A5" s="17" t="s">
        <v>108</v>
      </c>
      <c r="B5" s="103"/>
      <c r="C5" s="24"/>
      <c r="D5" s="118"/>
      <c r="E5" s="107">
        <v>8615.0</v>
      </c>
      <c r="F5" s="107">
        <v>8615.0</v>
      </c>
      <c r="G5" s="107">
        <v>8615.0</v>
      </c>
      <c r="H5" s="107">
        <v>8615.0</v>
      </c>
      <c r="I5" s="107">
        <v>8615.0</v>
      </c>
      <c r="J5" s="107">
        <v>8615.0</v>
      </c>
      <c r="K5" s="107">
        <v>8615.0</v>
      </c>
      <c r="L5" s="107">
        <v>8615.0</v>
      </c>
      <c r="M5" s="107">
        <v>8615.0</v>
      </c>
      <c r="N5" s="107">
        <v>8615.0</v>
      </c>
      <c r="O5" s="107">
        <v>8615.0</v>
      </c>
      <c r="P5" s="107">
        <v>8615.0</v>
      </c>
      <c r="Q5" s="108"/>
      <c r="R5" s="108"/>
      <c r="S5" s="108"/>
      <c r="T5" s="108"/>
      <c r="U5" s="97"/>
      <c r="V5" s="97"/>
      <c r="W5" s="97"/>
    </row>
    <row r="6" ht="14.25" customHeight="1">
      <c r="A6" s="105" t="s">
        <v>109</v>
      </c>
      <c r="B6" s="103"/>
      <c r="C6" s="24"/>
      <c r="D6" s="107"/>
      <c r="E6" s="107"/>
      <c r="F6" s="107"/>
      <c r="G6" s="107">
        <v>675.0</v>
      </c>
      <c r="H6" s="107">
        <v>9294.0</v>
      </c>
      <c r="I6" s="107">
        <v>9294.0</v>
      </c>
      <c r="J6" s="107">
        <v>9294.0</v>
      </c>
      <c r="K6" s="107">
        <v>9294.0</v>
      </c>
      <c r="L6" s="107">
        <v>9294.0</v>
      </c>
      <c r="M6" s="107">
        <v>9294.0</v>
      </c>
      <c r="N6" s="107">
        <v>9294.0</v>
      </c>
      <c r="O6" s="107">
        <v>9294.0</v>
      </c>
      <c r="P6" s="107">
        <v>9294.0</v>
      </c>
      <c r="Q6" s="108"/>
      <c r="R6" s="108"/>
      <c r="S6" s="108"/>
      <c r="T6" s="108"/>
      <c r="U6" s="97"/>
      <c r="V6" s="97"/>
      <c r="W6" s="97"/>
    </row>
    <row r="7" ht="15.0" customHeight="1">
      <c r="A7" s="105" t="s">
        <v>110</v>
      </c>
      <c r="B7" s="15"/>
      <c r="C7" s="24"/>
      <c r="D7" s="107"/>
      <c r="E7" s="107"/>
      <c r="F7" s="107"/>
      <c r="G7" s="107">
        <v>16667.0</v>
      </c>
      <c r="H7" s="107">
        <v>16667.0</v>
      </c>
      <c r="I7" s="107">
        <v>16667.0</v>
      </c>
      <c r="J7" s="107"/>
      <c r="K7" s="107"/>
      <c r="L7" s="107"/>
      <c r="M7" s="107"/>
      <c r="N7" s="107"/>
      <c r="O7" s="107"/>
      <c r="P7" s="107"/>
      <c r="Q7" s="108"/>
      <c r="R7" s="108"/>
      <c r="S7" s="108"/>
      <c r="T7" s="108"/>
      <c r="U7" s="97"/>
      <c r="V7" s="97"/>
      <c r="W7" s="97"/>
    </row>
    <row r="8" ht="14.25" customHeight="1">
      <c r="A8" s="109"/>
      <c r="B8" s="98"/>
      <c r="C8" s="24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8"/>
      <c r="R8" s="108"/>
      <c r="S8" s="108"/>
      <c r="T8" s="108"/>
      <c r="U8" s="97"/>
      <c r="V8" s="97"/>
      <c r="W8" s="97"/>
    </row>
    <row r="9" ht="14.25" customHeight="1">
      <c r="A9" s="119" t="s">
        <v>97</v>
      </c>
      <c r="B9" s="98"/>
      <c r="C9" s="24"/>
      <c r="D9" s="107">
        <v>145613.0</v>
      </c>
      <c r="E9" s="107">
        <v>67502.0</v>
      </c>
      <c r="F9" s="107">
        <v>138947.0</v>
      </c>
      <c r="G9" s="107">
        <v>67312.0</v>
      </c>
      <c r="H9" s="107"/>
      <c r="I9" s="107"/>
      <c r="J9" s="107"/>
      <c r="K9" s="107"/>
      <c r="L9" s="107"/>
      <c r="M9" s="107"/>
      <c r="N9" s="107"/>
      <c r="O9" s="107"/>
      <c r="P9" s="107"/>
      <c r="Q9" s="108"/>
      <c r="R9" s="108"/>
      <c r="S9" s="108"/>
      <c r="T9" s="108"/>
      <c r="U9" s="97"/>
      <c r="V9" s="97"/>
      <c r="W9" s="97"/>
    </row>
    <row r="10" ht="14.25" customHeight="1">
      <c r="A10" s="120"/>
      <c r="B10" s="98"/>
      <c r="C10" s="24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  <c r="R10" s="108"/>
      <c r="S10" s="108"/>
      <c r="T10" s="108"/>
      <c r="U10" s="97"/>
      <c r="V10" s="97"/>
      <c r="W10" s="97"/>
      <c r="X10" s="117"/>
      <c r="Y10" s="117"/>
      <c r="Z10" s="117"/>
    </row>
    <row r="11" ht="14.25" customHeight="1">
      <c r="A11" s="119" t="s">
        <v>111</v>
      </c>
      <c r="B11" s="98"/>
      <c r="C11" s="121"/>
      <c r="D11" s="122">
        <v>6010.0</v>
      </c>
      <c r="E11" s="123">
        <v>7153.0</v>
      </c>
      <c r="F11" s="124">
        <v>7365.0</v>
      </c>
      <c r="G11" s="123">
        <v>10115.0</v>
      </c>
      <c r="H11" s="123">
        <v>8445.0</v>
      </c>
      <c r="I11" s="107"/>
      <c r="J11" s="107"/>
      <c r="K11" s="107"/>
      <c r="L11" s="107"/>
      <c r="M11" s="107"/>
      <c r="N11" s="107"/>
      <c r="O11" s="107"/>
      <c r="P11" s="107"/>
      <c r="Q11" s="108"/>
      <c r="R11" s="108"/>
      <c r="S11" s="108"/>
      <c r="T11" s="108"/>
      <c r="U11" s="97"/>
      <c r="V11" s="97"/>
      <c r="W11" s="97"/>
    </row>
    <row r="12" ht="14.25" customHeight="1">
      <c r="B12" s="125"/>
      <c r="C12" s="126"/>
      <c r="D12" s="123"/>
      <c r="E12" s="123"/>
      <c r="F12" s="127"/>
      <c r="G12" s="127"/>
      <c r="H12" s="127"/>
      <c r="I12" s="128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</row>
    <row r="13" ht="14.25" customHeight="1">
      <c r="A13" s="130" t="s">
        <v>112</v>
      </c>
      <c r="B13" s="50"/>
      <c r="C13" s="131"/>
      <c r="D13" s="75">
        <v>70000.0</v>
      </c>
      <c r="E13" s="75">
        <v>82000.0</v>
      </c>
      <c r="F13" s="75">
        <v>140000.0</v>
      </c>
      <c r="G13" s="75">
        <v>140300.0</v>
      </c>
      <c r="H13" s="75">
        <v>161300.0</v>
      </c>
      <c r="I13" s="132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</row>
    <row r="14" ht="14.25" customHeight="1">
      <c r="B14" s="133"/>
      <c r="C14" s="129"/>
      <c r="D14" s="123"/>
      <c r="E14" s="123"/>
      <c r="F14" s="123"/>
      <c r="G14" s="123"/>
      <c r="H14" s="123"/>
      <c r="I14" s="132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</row>
    <row r="15" ht="14.25" customHeight="1">
      <c r="A15" s="134" t="s">
        <v>113</v>
      </c>
      <c r="B15" s="135"/>
      <c r="C15" s="136"/>
      <c r="D15" s="137">
        <v>50000.0</v>
      </c>
      <c r="E15" s="137"/>
      <c r="F15" s="137">
        <v>50000.0</v>
      </c>
      <c r="G15" s="137"/>
      <c r="H15" s="137"/>
      <c r="I15" s="132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</row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">
    <mergeCell ref="A7:B7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2012-12-14T09:34:10Z</dcterms:created>
  <dc:creator>npoize</dc:creator>
</cp:coreProperties>
</file>